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598" firstSheet="1" activeTab="1"/>
  </bookViews>
  <sheets>
    <sheet name="44_лот_(льготники)+" sheetId="3" state="hidden" r:id="rId1"/>
    <sheet name="44_лот_(льготники_ЦЭС_Ю-З)" sheetId="7" r:id="rId2"/>
    <sheet name="44_лот_(льготники)" sheetId="2" state="hidden" r:id="rId3"/>
  </sheets>
  <definedNames>
    <definedName name="_xlnm._FilterDatabase" localSheetId="2" hidden="1">'44_лот_(льготники)'!$A$2:$AZ$10</definedName>
    <definedName name="_xlnm._FilterDatabase" localSheetId="0" hidden="1">'44_лот_(льготники)+'!$A$2:$BV$25</definedName>
    <definedName name="_xlnm._FilterDatabase" localSheetId="1" hidden="1">'44_лот_(льготники_ЦЭС_Ю-З)'!$A$2:$BV$2</definedName>
    <definedName name="_xlnm.Print_Titles" localSheetId="2">'44_лот_(льготники)'!$2:$2</definedName>
    <definedName name="_xlnm.Print_Titles" localSheetId="0">'44_лот_(льготники)+'!$2:$2</definedName>
    <definedName name="_xlnm.Print_Titles" localSheetId="1">'44_лот_(льготники_ЦЭС_Ю-З)'!$2:$2</definedName>
    <definedName name="_xlnm.Print_Area" localSheetId="2">'44_лот_(льготники)'!$A$1:$AZ$96</definedName>
    <definedName name="_xlnm.Print_Area" localSheetId="0">'44_лот_(льготники)+'!$A$1:$BW$220</definedName>
    <definedName name="_xlnm.Print_Area" localSheetId="1">'44_лот_(льготники_ЦЭС_Ю-З)'!$A$1:$BV$45</definedName>
  </definedNames>
  <calcPr calcId="145621"/>
</workbook>
</file>

<file path=xl/calcChain.xml><?xml version="1.0" encoding="utf-8"?>
<calcChain xmlns="http://schemas.openxmlformats.org/spreadsheetml/2006/main">
  <c r="V44" i="7" l="1"/>
  <c r="Z44" i="7"/>
  <c r="AB44" i="7"/>
  <c r="AC44" i="7"/>
  <c r="AE44" i="7"/>
  <c r="AH44" i="7"/>
  <c r="AI44" i="7"/>
  <c r="AK44" i="7"/>
  <c r="AL44" i="7"/>
  <c r="AN44" i="7"/>
  <c r="AP44" i="7"/>
  <c r="AS44" i="7"/>
  <c r="AU44" i="7"/>
  <c r="AW44" i="7"/>
  <c r="AY44" i="7"/>
  <c r="BA44" i="7"/>
  <c r="BC44" i="7"/>
  <c r="BD44" i="7"/>
  <c r="BF44" i="7"/>
  <c r="BG44" i="7"/>
  <c r="BI44" i="7"/>
  <c r="BJ44" i="7"/>
  <c r="BL44" i="7"/>
  <c r="BO44" i="7"/>
  <c r="BR44" i="7"/>
  <c r="BS44" i="7"/>
  <c r="BT44" i="7"/>
  <c r="O44" i="7"/>
  <c r="P44" i="7"/>
  <c r="Q44" i="7"/>
  <c r="R44" i="7"/>
  <c r="S44" i="7"/>
  <c r="T44" i="7"/>
  <c r="N44" i="7"/>
  <c r="BT43" i="7" l="1"/>
  <c r="M43" i="7"/>
  <c r="N43" i="7" s="1"/>
  <c r="R42" i="7"/>
  <c r="O42" i="7"/>
  <c r="BT41" i="7"/>
  <c r="N41" i="7"/>
  <c r="S41" i="7" s="1"/>
  <c r="S40" i="7" s="1"/>
  <c r="M41" i="7"/>
  <c r="R40" i="7"/>
  <c r="O40" i="7"/>
  <c r="N40" i="7"/>
  <c r="BT39" i="7"/>
  <c r="M39" i="7"/>
  <c r="N39" i="7" s="1"/>
  <c r="R38" i="7"/>
  <c r="O38" i="7"/>
  <c r="BT37" i="7"/>
  <c r="S37" i="7"/>
  <c r="Q37" i="7"/>
  <c r="P37" i="7"/>
  <c r="T37" i="7" s="1"/>
  <c r="M37" i="7"/>
  <c r="S36" i="7"/>
  <c r="R36" i="7"/>
  <c r="Q36" i="7"/>
  <c r="P36" i="7"/>
  <c r="O36" i="7"/>
  <c r="N36" i="7"/>
  <c r="BT35" i="7"/>
  <c r="N35" i="7"/>
  <c r="S35" i="7" s="1"/>
  <c r="S34" i="7" s="1"/>
  <c r="M35" i="7"/>
  <c r="R34" i="7"/>
  <c r="O34" i="7"/>
  <c r="N34" i="7"/>
  <c r="BT33" i="7"/>
  <c r="BW33" i="7" s="1"/>
  <c r="BT32" i="7"/>
  <c r="M32" i="7"/>
  <c r="N32" i="7" s="1"/>
  <c r="BT31" i="7"/>
  <c r="N31" i="7"/>
  <c r="S31" i="7" s="1"/>
  <c r="M31" i="7"/>
  <c r="R30" i="7"/>
  <c r="O30" i="7"/>
  <c r="BT29" i="7"/>
  <c r="BW29" i="7" s="1"/>
  <c r="BT28" i="7"/>
  <c r="M28" i="7"/>
  <c r="N28" i="7" s="1"/>
  <c r="R27" i="7"/>
  <c r="O27" i="7"/>
  <c r="BT26" i="7"/>
  <c r="N26" i="7"/>
  <c r="S26" i="7" s="1"/>
  <c r="S25" i="7" s="1"/>
  <c r="M26" i="7"/>
  <c r="R25" i="7"/>
  <c r="O25" i="7"/>
  <c r="N25" i="7"/>
  <c r="N24" i="7"/>
  <c r="S24" i="7" s="1"/>
  <c r="S23" i="7" s="1"/>
  <c r="M24" i="7"/>
  <c r="R23" i="7"/>
  <c r="O23" i="7"/>
  <c r="N23" i="7"/>
  <c r="BT22" i="7"/>
  <c r="R22" i="7"/>
  <c r="T22" i="7" s="1"/>
  <c r="M22" i="7"/>
  <c r="S21" i="7"/>
  <c r="R21" i="7"/>
  <c r="Q21" i="7"/>
  <c r="P21" i="7"/>
  <c r="O21" i="7"/>
  <c r="BT20" i="7"/>
  <c r="M20" i="7"/>
  <c r="N20" i="7" s="1"/>
  <c r="R19" i="7"/>
  <c r="O19" i="7"/>
  <c r="BT18" i="7"/>
  <c r="M18" i="7"/>
  <c r="N18" i="7" s="1"/>
  <c r="BT17" i="7"/>
  <c r="T17" i="7"/>
  <c r="M17" i="7"/>
  <c r="BD16" i="7"/>
  <c r="R16" i="7"/>
  <c r="O16" i="7"/>
  <c r="BT15" i="7"/>
  <c r="S15" i="7"/>
  <c r="Q15" i="7"/>
  <c r="P15" i="7"/>
  <c r="T15" i="7" s="1"/>
  <c r="M15" i="7"/>
  <c r="S14" i="7"/>
  <c r="R14" i="7"/>
  <c r="Q14" i="7"/>
  <c r="P14" i="7"/>
  <c r="O14" i="7"/>
  <c r="N14" i="7"/>
  <c r="BT13" i="7"/>
  <c r="M13" i="7"/>
  <c r="N13" i="7" s="1"/>
  <c r="BT12" i="7"/>
  <c r="T12" i="7"/>
  <c r="M12" i="7"/>
  <c r="BT11" i="7"/>
  <c r="R11" i="7"/>
  <c r="T11" i="7" s="1"/>
  <c r="M11" i="7"/>
  <c r="BT10" i="7"/>
  <c r="T10" i="7"/>
  <c r="M10" i="7"/>
  <c r="BT9" i="7"/>
  <c r="N9" i="7"/>
  <c r="S9" i="7" s="1"/>
  <c r="M9" i="7"/>
  <c r="AW8" i="7"/>
  <c r="AL8" i="7"/>
  <c r="R8" i="7"/>
  <c r="O8" i="7"/>
  <c r="BT7" i="7"/>
  <c r="S7" i="7"/>
  <c r="Q7" i="7"/>
  <c r="P7" i="7"/>
  <c r="T7" i="7" s="1"/>
  <c r="M7" i="7"/>
  <c r="S6" i="7"/>
  <c r="R6" i="7"/>
  <c r="Q6" i="7"/>
  <c r="P6" i="7"/>
  <c r="O6" i="7"/>
  <c r="N6" i="7"/>
  <c r="BT5" i="7"/>
  <c r="M5" i="7"/>
  <c r="N5" i="7" s="1"/>
  <c r="BT4" i="7"/>
  <c r="T4" i="7"/>
  <c r="M4" i="7"/>
  <c r="BD3" i="7"/>
  <c r="R3" i="7"/>
  <c r="O3" i="7"/>
  <c r="BW4" i="7" l="1"/>
  <c r="BW10" i="7"/>
  <c r="BW12" i="7"/>
  <c r="BW17" i="7"/>
  <c r="S5" i="7"/>
  <c r="S3" i="7" s="1"/>
  <c r="P5" i="7"/>
  <c r="N3" i="7"/>
  <c r="BJ6" i="7"/>
  <c r="BT6" i="7" s="1"/>
  <c r="T6" i="7"/>
  <c r="BW7" i="7"/>
  <c r="N11" i="7"/>
  <c r="N8" i="7" s="1"/>
  <c r="AU8" i="7"/>
  <c r="BW11" i="7"/>
  <c r="S13" i="7"/>
  <c r="S8" i="7" s="1"/>
  <c r="P13" i="7"/>
  <c r="BJ14" i="7"/>
  <c r="BT14" i="7" s="1"/>
  <c r="T14" i="7"/>
  <c r="BW15" i="7"/>
  <c r="S18" i="7"/>
  <c r="S16" i="7" s="1"/>
  <c r="P18" i="7"/>
  <c r="N16" i="7"/>
  <c r="S20" i="7"/>
  <c r="S19" i="7" s="1"/>
  <c r="P20" i="7"/>
  <c r="N19" i="7"/>
  <c r="N22" i="7"/>
  <c r="N21" i="7" s="1"/>
  <c r="BD21" i="7"/>
  <c r="BT21" i="7" s="1"/>
  <c r="T21" i="7"/>
  <c r="BW22" i="7"/>
  <c r="S28" i="7"/>
  <c r="S27" i="7" s="1"/>
  <c r="Q28" i="7"/>
  <c r="Q27" i="7" s="1"/>
  <c r="P28" i="7"/>
  <c r="N27" i="7"/>
  <c r="S32" i="7"/>
  <c r="S30" i="7" s="1"/>
  <c r="Q32" i="7"/>
  <c r="P32" i="7"/>
  <c r="T32" i="7" s="1"/>
  <c r="BG30" i="7" s="1"/>
  <c r="N30" i="7"/>
  <c r="BW32" i="7"/>
  <c r="BJ36" i="7"/>
  <c r="BT36" i="7" s="1"/>
  <c r="T36" i="7"/>
  <c r="BW37" i="7"/>
  <c r="P9" i="7"/>
  <c r="Q9" i="7"/>
  <c r="P24" i="7"/>
  <c r="Q24" i="7"/>
  <c r="Q23" i="7" s="1"/>
  <c r="P26" i="7"/>
  <c r="Q26" i="7"/>
  <c r="Q25" i="7" s="1"/>
  <c r="P31" i="7"/>
  <c r="Q31" i="7"/>
  <c r="Q30" i="7" s="1"/>
  <c r="P35" i="7"/>
  <c r="Q35" i="7"/>
  <c r="Q34" i="7" s="1"/>
  <c r="S39" i="7"/>
  <c r="S38" i="7" s="1"/>
  <c r="Q39" i="7"/>
  <c r="Q38" i="7" s="1"/>
  <c r="P39" i="7"/>
  <c r="N38" i="7"/>
  <c r="S43" i="7"/>
  <c r="S42" i="7" s="1"/>
  <c r="Q43" i="7"/>
  <c r="Q42" i="7" s="1"/>
  <c r="P43" i="7"/>
  <c r="N42" i="7"/>
  <c r="P41" i="7"/>
  <c r="Q41" i="7"/>
  <c r="Q40" i="7" s="1"/>
  <c r="R196" i="3"/>
  <c r="R187" i="3"/>
  <c r="R117" i="3"/>
  <c r="R99" i="3"/>
  <c r="R52" i="3"/>
  <c r="R40" i="3"/>
  <c r="R34" i="3"/>
  <c r="R21" i="3"/>
  <c r="R9" i="3"/>
  <c r="T41" i="7" l="1"/>
  <c r="P40" i="7"/>
  <c r="T43" i="7"/>
  <c r="P42" i="7"/>
  <c r="T39" i="7"/>
  <c r="P38" i="7"/>
  <c r="T35" i="7"/>
  <c r="P34" i="7"/>
  <c r="T31" i="7"/>
  <c r="P30" i="7"/>
  <c r="T26" i="7"/>
  <c r="P25" i="7"/>
  <c r="T24" i="7"/>
  <c r="P23" i="7"/>
  <c r="T9" i="7"/>
  <c r="P8" i="7"/>
  <c r="BW36" i="7"/>
  <c r="T28" i="7"/>
  <c r="P27" i="7"/>
  <c r="BW21" i="7"/>
  <c r="P19" i="7"/>
  <c r="Q20" i="7"/>
  <c r="Q19" i="7" s="1"/>
  <c r="P16" i="7"/>
  <c r="Q18" i="7"/>
  <c r="Q16" i="7" s="1"/>
  <c r="BW14" i="7"/>
  <c r="Q13" i="7"/>
  <c r="Q8" i="7" s="1"/>
  <c r="BW6" i="7"/>
  <c r="P3" i="7"/>
  <c r="Q5" i="7"/>
  <c r="Q3" i="7" s="1"/>
  <c r="AB219" i="3"/>
  <c r="AE219" i="3"/>
  <c r="AH219" i="3"/>
  <c r="AK219" i="3"/>
  <c r="AN219" i="3"/>
  <c r="AP219" i="3"/>
  <c r="AS219" i="3"/>
  <c r="BC219" i="3"/>
  <c r="BF219" i="3"/>
  <c r="BI219" i="3"/>
  <c r="BL219" i="3"/>
  <c r="BO219" i="3"/>
  <c r="BR219" i="3"/>
  <c r="N165" i="3"/>
  <c r="N168" i="3"/>
  <c r="N192" i="3"/>
  <c r="N182" i="3"/>
  <c r="N177" i="3"/>
  <c r="N175" i="3"/>
  <c r="N173" i="3"/>
  <c r="R157" i="3"/>
  <c r="BT152" i="3"/>
  <c r="BT153" i="3"/>
  <c r="BT155" i="3"/>
  <c r="BT157" i="3"/>
  <c r="BT158" i="3"/>
  <c r="BT160" i="3"/>
  <c r="BT162" i="3"/>
  <c r="BT163" i="3"/>
  <c r="BT165" i="3"/>
  <c r="BT166" i="3"/>
  <c r="BT168" i="3"/>
  <c r="BT170" i="3"/>
  <c r="BT171" i="3"/>
  <c r="BT173" i="3"/>
  <c r="BT175" i="3"/>
  <c r="BT177" i="3"/>
  <c r="BT179" i="3"/>
  <c r="BT180" i="3"/>
  <c r="BT182" i="3"/>
  <c r="BT183" i="3"/>
  <c r="BT185" i="3"/>
  <c r="BT186" i="3"/>
  <c r="BT187" i="3"/>
  <c r="BT188" i="3"/>
  <c r="BT189" i="3"/>
  <c r="BT190" i="3"/>
  <c r="BT192" i="3"/>
  <c r="BT194" i="3"/>
  <c r="BT195" i="3"/>
  <c r="BT196" i="3"/>
  <c r="BT197" i="3"/>
  <c r="BT198" i="3"/>
  <c r="BT199" i="3"/>
  <c r="BT201" i="3"/>
  <c r="BT203" i="3"/>
  <c r="BT205" i="3"/>
  <c r="BT207" i="3"/>
  <c r="BT209" i="3"/>
  <c r="BT211" i="3"/>
  <c r="BT213" i="3"/>
  <c r="BT215" i="3"/>
  <c r="BT217" i="3"/>
  <c r="BT218" i="3"/>
  <c r="N134" i="3"/>
  <c r="S134" i="3" s="1"/>
  <c r="S133" i="3" s="1"/>
  <c r="M134" i="3"/>
  <c r="R133" i="3"/>
  <c r="O133" i="3"/>
  <c r="BT19" i="3"/>
  <c r="BT20" i="3"/>
  <c r="BT21" i="3"/>
  <c r="BT22" i="3"/>
  <c r="BT23" i="3"/>
  <c r="BT24" i="3"/>
  <c r="BT26" i="3"/>
  <c r="BT28" i="3"/>
  <c r="BT30" i="3"/>
  <c r="BT32" i="3"/>
  <c r="BT33" i="3"/>
  <c r="BT34" i="3"/>
  <c r="BT35" i="3"/>
  <c r="BT36" i="3"/>
  <c r="BT38" i="3"/>
  <c r="BT39" i="3"/>
  <c r="BT40" i="3"/>
  <c r="BT41" i="3"/>
  <c r="BT42" i="3"/>
  <c r="BT44" i="3"/>
  <c r="BT46" i="3"/>
  <c r="BT48" i="3"/>
  <c r="BT50" i="3"/>
  <c r="BT51" i="3"/>
  <c r="BT52" i="3"/>
  <c r="BT53" i="3"/>
  <c r="BT54" i="3"/>
  <c r="BT55" i="3"/>
  <c r="BT57" i="3"/>
  <c r="BT59" i="3"/>
  <c r="BT61" i="3"/>
  <c r="BT63" i="3"/>
  <c r="BT65" i="3"/>
  <c r="BT66" i="3"/>
  <c r="BT70" i="3"/>
  <c r="BT71" i="3"/>
  <c r="BT72" i="3"/>
  <c r="BT73" i="3"/>
  <c r="BT75" i="3"/>
  <c r="BT77" i="3"/>
  <c r="BT79" i="3"/>
  <c r="BT80" i="3"/>
  <c r="BW80" i="3" s="1"/>
  <c r="BT82" i="3"/>
  <c r="BT84" i="3"/>
  <c r="BT86" i="3"/>
  <c r="BT87" i="3"/>
  <c r="BT89" i="3"/>
  <c r="BT91" i="3"/>
  <c r="BT92" i="3"/>
  <c r="BT93" i="3"/>
  <c r="BT94" i="3"/>
  <c r="BT95" i="3"/>
  <c r="BT97" i="3"/>
  <c r="BT98" i="3"/>
  <c r="BT99" i="3"/>
  <c r="BT100" i="3"/>
  <c r="BT101" i="3"/>
  <c r="BT103" i="3"/>
  <c r="BT105" i="3"/>
  <c r="BT107" i="3"/>
  <c r="BT108" i="3"/>
  <c r="BT109" i="3"/>
  <c r="BT111" i="3"/>
  <c r="BT113" i="3"/>
  <c r="BT115" i="3"/>
  <c r="BT116" i="3"/>
  <c r="BT117" i="3"/>
  <c r="BT118" i="3"/>
  <c r="BT119" i="3"/>
  <c r="BT121" i="3"/>
  <c r="BT123" i="3"/>
  <c r="BT124" i="3"/>
  <c r="BT126" i="3"/>
  <c r="BT127" i="3"/>
  <c r="BT128" i="3"/>
  <c r="BT130" i="3"/>
  <c r="BT132" i="3"/>
  <c r="BT136" i="3"/>
  <c r="BT138" i="3"/>
  <c r="BT139" i="3"/>
  <c r="BT141" i="3"/>
  <c r="BT142" i="3"/>
  <c r="BT144" i="3"/>
  <c r="BT145" i="3"/>
  <c r="BT147" i="3"/>
  <c r="BT149" i="3"/>
  <c r="BT150" i="3"/>
  <c r="BW55" i="3"/>
  <c r="BW66" i="3"/>
  <c r="BW73" i="3"/>
  <c r="BW92" i="3"/>
  <c r="BW93" i="3"/>
  <c r="BW94" i="3"/>
  <c r="BW95" i="3"/>
  <c r="BW109" i="3"/>
  <c r="BW128" i="3"/>
  <c r="BW142" i="3"/>
  <c r="BW145" i="3"/>
  <c r="BW150" i="3"/>
  <c r="BW166" i="3"/>
  <c r="BW171" i="3"/>
  <c r="BW183" i="3"/>
  <c r="BW189" i="3"/>
  <c r="BW190" i="3"/>
  <c r="BT4" i="3"/>
  <c r="BT6" i="3"/>
  <c r="BW6" i="3" s="1"/>
  <c r="BT7" i="3"/>
  <c r="BT8" i="3"/>
  <c r="BT9" i="3"/>
  <c r="BT10" i="3"/>
  <c r="BT11" i="3"/>
  <c r="BT13" i="3"/>
  <c r="BT15" i="3"/>
  <c r="BT17" i="3"/>
  <c r="O29" i="3"/>
  <c r="R29" i="3"/>
  <c r="O69" i="3"/>
  <c r="O96" i="3"/>
  <c r="R96" i="3"/>
  <c r="O135" i="3"/>
  <c r="O191" i="3"/>
  <c r="R191" i="3"/>
  <c r="N191" i="3"/>
  <c r="R217" i="3"/>
  <c r="T217" i="3" s="1"/>
  <c r="O216" i="3"/>
  <c r="R216" i="3"/>
  <c r="M218" i="3"/>
  <c r="N218" i="3" s="1"/>
  <c r="S218" i="3" s="1"/>
  <c r="S216" i="3" s="1"/>
  <c r="M217" i="3"/>
  <c r="M215" i="3"/>
  <c r="N215" i="3" s="1"/>
  <c r="R214" i="3"/>
  <c r="O214" i="3"/>
  <c r="M213" i="3"/>
  <c r="N213" i="3" s="1"/>
  <c r="R212" i="3"/>
  <c r="O212" i="3"/>
  <c r="N211" i="3"/>
  <c r="S211" i="3" s="1"/>
  <c r="S210" i="3" s="1"/>
  <c r="M211" i="3"/>
  <c r="R210" i="3"/>
  <c r="O210" i="3"/>
  <c r="N210" i="3"/>
  <c r="M209" i="3"/>
  <c r="N209" i="3" s="1"/>
  <c r="R208" i="3"/>
  <c r="O208" i="3"/>
  <c r="M207" i="3"/>
  <c r="N207" i="3" s="1"/>
  <c r="R206" i="3"/>
  <c r="O206" i="3"/>
  <c r="M205" i="3"/>
  <c r="N205" i="3" s="1"/>
  <c r="R204" i="3"/>
  <c r="O204" i="3"/>
  <c r="N203" i="3"/>
  <c r="M203" i="3"/>
  <c r="R202" i="3"/>
  <c r="O202" i="3"/>
  <c r="O200" i="3"/>
  <c r="R200" i="3"/>
  <c r="M201" i="3"/>
  <c r="N201" i="3" s="1"/>
  <c r="N199" i="3"/>
  <c r="S199" i="3" s="1"/>
  <c r="T197" i="3"/>
  <c r="AW193" i="3" s="1"/>
  <c r="T196" i="3"/>
  <c r="AU193" i="3" s="1"/>
  <c r="T195" i="3"/>
  <c r="AL193" i="3" s="1"/>
  <c r="O193" i="3"/>
  <c r="R193" i="3"/>
  <c r="M199" i="3"/>
  <c r="M198" i="3"/>
  <c r="N198" i="3" s="1"/>
  <c r="M197" i="3"/>
  <c r="M196" i="3"/>
  <c r="M195" i="3"/>
  <c r="M194" i="3"/>
  <c r="N194" i="3" s="1"/>
  <c r="S192" i="3"/>
  <c r="S191" i="3" s="1"/>
  <c r="M192" i="3"/>
  <c r="T186" i="3"/>
  <c r="AL184" i="3" s="1"/>
  <c r="T187" i="3"/>
  <c r="N187" i="3" s="1"/>
  <c r="T188" i="3"/>
  <c r="AW184" i="3" s="1"/>
  <c r="O184" i="3"/>
  <c r="R184" i="3"/>
  <c r="M188" i="3"/>
  <c r="M187" i="3"/>
  <c r="M186" i="3"/>
  <c r="M185" i="3"/>
  <c r="N185" i="3" s="1"/>
  <c r="S182" i="3"/>
  <c r="S181" i="3" s="1"/>
  <c r="M182" i="3"/>
  <c r="R181" i="3"/>
  <c r="O181" i="3"/>
  <c r="T179" i="3"/>
  <c r="BD178" i="3" s="1"/>
  <c r="T5" i="7" l="1"/>
  <c r="T13" i="7"/>
  <c r="T18" i="7"/>
  <c r="T20" i="7"/>
  <c r="BS27" i="7"/>
  <c r="T27" i="7"/>
  <c r="BW28" i="7"/>
  <c r="AC8" i="7"/>
  <c r="T8" i="7"/>
  <c r="BW9" i="7"/>
  <c r="BG23" i="7"/>
  <c r="BT23" i="7" s="1"/>
  <c r="T23" i="7"/>
  <c r="BG25" i="7"/>
  <c r="BT25" i="7" s="1"/>
  <c r="T25" i="7"/>
  <c r="BW26" i="7"/>
  <c r="AI30" i="7"/>
  <c r="T30" i="7"/>
  <c r="BW31" i="7"/>
  <c r="BG34" i="7"/>
  <c r="BT34" i="7" s="1"/>
  <c r="T34" i="7"/>
  <c r="BW35" i="7"/>
  <c r="BG38" i="7"/>
  <c r="BT38" i="7" s="1"/>
  <c r="T38" i="7"/>
  <c r="BW39" i="7"/>
  <c r="BG42" i="7"/>
  <c r="BT42" i="7" s="1"/>
  <c r="T42" i="7"/>
  <c r="BW43" i="7"/>
  <c r="BG40" i="7"/>
  <c r="BT40" i="7" s="1"/>
  <c r="T40" i="7"/>
  <c r="BW41" i="7"/>
  <c r="S185" i="3"/>
  <c r="S184" i="3" s="1"/>
  <c r="Q185" i="3"/>
  <c r="Q184" i="3" s="1"/>
  <c r="P185" i="3"/>
  <c r="S194" i="3"/>
  <c r="P194" i="3"/>
  <c r="S198" i="3"/>
  <c r="Q198" i="3"/>
  <c r="P198" i="3"/>
  <c r="T198" i="3" s="1"/>
  <c r="S201" i="3"/>
  <c r="S200" i="3" s="1"/>
  <c r="N200" i="3"/>
  <c r="S205" i="3"/>
  <c r="S204" i="3" s="1"/>
  <c r="N204" i="3"/>
  <c r="S207" i="3"/>
  <c r="S206" i="3" s="1"/>
  <c r="N206" i="3"/>
  <c r="S209" i="3"/>
  <c r="S208" i="3" s="1"/>
  <c r="N208" i="3"/>
  <c r="BD216" i="3"/>
  <c r="BW217" i="3"/>
  <c r="N217" i="3"/>
  <c r="N216" i="3" s="1"/>
  <c r="P199" i="3"/>
  <c r="Q199" i="3"/>
  <c r="BW197" i="3"/>
  <c r="BW195" i="3"/>
  <c r="BW188" i="3"/>
  <c r="BW186" i="3"/>
  <c r="BW179" i="3"/>
  <c r="N196" i="3"/>
  <c r="N193" i="3"/>
  <c r="BW196" i="3"/>
  <c r="BW187" i="3"/>
  <c r="AU184" i="3"/>
  <c r="N133" i="3"/>
  <c r="P134" i="3"/>
  <c r="Q134" i="3" s="1"/>
  <c r="Q133" i="3" s="1"/>
  <c r="Q218" i="3"/>
  <c r="P218" i="3"/>
  <c r="T218" i="3" s="1"/>
  <c r="Q216" i="3"/>
  <c r="S215" i="3"/>
  <c r="S214" i="3" s="1"/>
  <c r="P215" i="3"/>
  <c r="Q215" i="3"/>
  <c r="Q214" i="3" s="1"/>
  <c r="N214" i="3"/>
  <c r="S213" i="3"/>
  <c r="S212" i="3" s="1"/>
  <c r="P213" i="3"/>
  <c r="Q213" i="3"/>
  <c r="Q212" i="3" s="1"/>
  <c r="N212" i="3"/>
  <c r="Q211" i="3"/>
  <c r="Q210" i="3" s="1"/>
  <c r="P211" i="3"/>
  <c r="Q209" i="3"/>
  <c r="Q208" i="3" s="1"/>
  <c r="P209" i="3"/>
  <c r="Q207" i="3"/>
  <c r="Q206" i="3" s="1"/>
  <c r="P207" i="3"/>
  <c r="Q205" i="3"/>
  <c r="Q204" i="3" s="1"/>
  <c r="P205" i="3"/>
  <c r="S203" i="3"/>
  <c r="S202" i="3" s="1"/>
  <c r="P203" i="3"/>
  <c r="Q203" i="3"/>
  <c r="Q202" i="3" s="1"/>
  <c r="N202" i="3"/>
  <c r="Q201" i="3"/>
  <c r="Q200" i="3" s="1"/>
  <c r="P201" i="3"/>
  <c r="S193" i="3"/>
  <c r="P193" i="3"/>
  <c r="Q194" i="3"/>
  <c r="Q193" i="3" s="1"/>
  <c r="Q192" i="3"/>
  <c r="Q191" i="3" s="1"/>
  <c r="P192" i="3"/>
  <c r="N184" i="3"/>
  <c r="N181" i="3"/>
  <c r="Q182" i="3"/>
  <c r="Q181" i="3" s="1"/>
  <c r="P182" i="3"/>
  <c r="O178" i="3"/>
  <c r="R178" i="3"/>
  <c r="M180" i="3"/>
  <c r="N180" i="3" s="1"/>
  <c r="S180" i="3" s="1"/>
  <c r="S178" i="3" s="1"/>
  <c r="M179" i="3"/>
  <c r="S177" i="3"/>
  <c r="S176" i="3" s="1"/>
  <c r="M177" i="3"/>
  <c r="R176" i="3"/>
  <c r="O176" i="3"/>
  <c r="N176" i="3"/>
  <c r="S175" i="3"/>
  <c r="S174" i="3" s="1"/>
  <c r="M175" i="3"/>
  <c r="R174" i="3"/>
  <c r="O174" i="3"/>
  <c r="N174" i="3"/>
  <c r="S173" i="3"/>
  <c r="S172" i="3" s="1"/>
  <c r="M173" i="3"/>
  <c r="R172" i="3"/>
  <c r="O172" i="3"/>
  <c r="N172" i="3"/>
  <c r="O169" i="3"/>
  <c r="R169" i="3"/>
  <c r="N169" i="3"/>
  <c r="S170" i="3"/>
  <c r="S169" i="3" s="1"/>
  <c r="Q170" i="3"/>
  <c r="Q169" i="3" s="1"/>
  <c r="P170" i="3"/>
  <c r="T170" i="3" s="1"/>
  <c r="M170" i="3"/>
  <c r="S168" i="3"/>
  <c r="S167" i="3" s="1"/>
  <c r="R167" i="3"/>
  <c r="O167" i="3"/>
  <c r="N167" i="3"/>
  <c r="M168" i="3"/>
  <c r="S165" i="3"/>
  <c r="S164" i="3" s="1"/>
  <c r="Q165" i="3"/>
  <c r="P165" i="3"/>
  <c r="P164" i="3" s="1"/>
  <c r="N164" i="3"/>
  <c r="O164" i="3"/>
  <c r="Q164" i="3"/>
  <c r="R164" i="3"/>
  <c r="M165" i="3"/>
  <c r="S162" i="3"/>
  <c r="Q162" i="3"/>
  <c r="P162" i="3"/>
  <c r="T162" i="3" s="1"/>
  <c r="O161" i="3"/>
  <c r="R161" i="3"/>
  <c r="M163" i="3"/>
  <c r="N163" i="3" s="1"/>
  <c r="M162" i="3"/>
  <c r="M160" i="3"/>
  <c r="N160" i="3" s="1"/>
  <c r="R159" i="3"/>
  <c r="O159" i="3"/>
  <c r="O156" i="3"/>
  <c r="R156" i="3"/>
  <c r="T157" i="3"/>
  <c r="M158" i="3"/>
  <c r="N158" i="3" s="1"/>
  <c r="M157" i="3"/>
  <c r="N155" i="3"/>
  <c r="S155" i="3" s="1"/>
  <c r="S154" i="3" s="1"/>
  <c r="O154" i="3"/>
  <c r="R154" i="3"/>
  <c r="N154" i="3"/>
  <c r="M155" i="3"/>
  <c r="O151" i="3"/>
  <c r="R151" i="3"/>
  <c r="N152" i="3"/>
  <c r="M153" i="3"/>
  <c r="N153" i="3" s="1"/>
  <c r="M152" i="3"/>
  <c r="O148" i="3"/>
  <c r="R148" i="3"/>
  <c r="M149" i="3"/>
  <c r="N149" i="3" s="1"/>
  <c r="O146" i="3"/>
  <c r="R146" i="3"/>
  <c r="N146" i="3"/>
  <c r="S147" i="3"/>
  <c r="S146" i="3" s="1"/>
  <c r="Q147" i="3"/>
  <c r="Q146" i="3" s="1"/>
  <c r="P147" i="3"/>
  <c r="P146" i="3" s="1"/>
  <c r="M147" i="3"/>
  <c r="O143" i="3"/>
  <c r="R143" i="3"/>
  <c r="M144" i="3"/>
  <c r="N144" i="3" s="1"/>
  <c r="N141" i="3"/>
  <c r="S141" i="3" s="1"/>
  <c r="S140" i="3" s="1"/>
  <c r="M141" i="3"/>
  <c r="R140" i="3"/>
  <c r="O140" i="3"/>
  <c r="N140" i="3"/>
  <c r="T138" i="3"/>
  <c r="O137" i="3"/>
  <c r="R137" i="3"/>
  <c r="M139" i="3"/>
  <c r="N139" i="3" s="1"/>
  <c r="M138" i="3"/>
  <c r="R135" i="3"/>
  <c r="N136" i="3"/>
  <c r="N135" i="3" s="1"/>
  <c r="M136" i="3"/>
  <c r="O131" i="3"/>
  <c r="P131" i="3"/>
  <c r="Q131" i="3"/>
  <c r="S131" i="3"/>
  <c r="R132" i="3"/>
  <c r="R131" i="3" s="1"/>
  <c r="M132" i="3"/>
  <c r="O129" i="3"/>
  <c r="R129" i="3"/>
  <c r="M130" i="3"/>
  <c r="N130" i="3" s="1"/>
  <c r="R126" i="3"/>
  <c r="T126" i="3" s="1"/>
  <c r="O125" i="3"/>
  <c r="R125" i="3"/>
  <c r="M127" i="3"/>
  <c r="N127" i="3" s="1"/>
  <c r="S127" i="3" s="1"/>
  <c r="S125" i="3" s="1"/>
  <c r="M126" i="3"/>
  <c r="T123" i="3"/>
  <c r="O122" i="3"/>
  <c r="R122" i="3"/>
  <c r="M124" i="3"/>
  <c r="N124" i="3" s="1"/>
  <c r="M123" i="3"/>
  <c r="S121" i="3"/>
  <c r="S120" i="3" s="1"/>
  <c r="Q121" i="3"/>
  <c r="P121" i="3"/>
  <c r="T121" i="3" s="1"/>
  <c r="O120" i="3"/>
  <c r="P120" i="3"/>
  <c r="Q120" i="3"/>
  <c r="R120" i="3"/>
  <c r="N120" i="3"/>
  <c r="M121" i="3"/>
  <c r="T116" i="3"/>
  <c r="T117" i="3"/>
  <c r="N117" i="3" s="1"/>
  <c r="T118" i="3"/>
  <c r="N115" i="3"/>
  <c r="O114" i="3"/>
  <c r="R114" i="3"/>
  <c r="M119" i="3"/>
  <c r="N119" i="3" s="1"/>
  <c r="S119" i="3" s="1"/>
  <c r="M118" i="3"/>
  <c r="M117" i="3"/>
  <c r="M116" i="3"/>
  <c r="M115" i="3"/>
  <c r="S113" i="3"/>
  <c r="S112" i="3" s="1"/>
  <c r="Q113" i="3"/>
  <c r="P113" i="3"/>
  <c r="T113" i="3" s="1"/>
  <c r="O112" i="3"/>
  <c r="P112" i="3"/>
  <c r="Q112" i="3"/>
  <c r="R112" i="3"/>
  <c r="N112" i="3"/>
  <c r="M113" i="3"/>
  <c r="O110" i="3"/>
  <c r="R110" i="3"/>
  <c r="N111" i="3"/>
  <c r="N110" i="3" s="1"/>
  <c r="M111" i="3"/>
  <c r="O106" i="3"/>
  <c r="R106" i="3"/>
  <c r="T107" i="3"/>
  <c r="M108" i="3"/>
  <c r="N108" i="3" s="1"/>
  <c r="M107" i="3"/>
  <c r="R104" i="3"/>
  <c r="O104" i="3"/>
  <c r="M105" i="3"/>
  <c r="N105" i="3" s="1"/>
  <c r="O102" i="3"/>
  <c r="R102" i="3"/>
  <c r="M103" i="3"/>
  <c r="N103" i="3" s="1"/>
  <c r="N102" i="3" s="1"/>
  <c r="Q98" i="3"/>
  <c r="T98" i="3" s="1"/>
  <c r="T99" i="3"/>
  <c r="T100" i="3"/>
  <c r="M101" i="3"/>
  <c r="N101" i="3" s="1"/>
  <c r="M100" i="3"/>
  <c r="M99" i="3"/>
  <c r="M98" i="3"/>
  <c r="M97" i="3"/>
  <c r="N97" i="3" s="1"/>
  <c r="O90" i="3"/>
  <c r="R90" i="3"/>
  <c r="N91" i="3"/>
  <c r="Q91" i="3" s="1"/>
  <c r="Q90" i="3" s="1"/>
  <c r="M91" i="3"/>
  <c r="N89" i="3"/>
  <c r="S89" i="3" s="1"/>
  <c r="S88" i="3" s="1"/>
  <c r="M89" i="3"/>
  <c r="R88" i="3"/>
  <c r="O88" i="3"/>
  <c r="N88" i="3"/>
  <c r="T86" i="3"/>
  <c r="O85" i="3"/>
  <c r="R85" i="3"/>
  <c r="M87" i="3"/>
  <c r="N87" i="3" s="1"/>
  <c r="M86" i="3"/>
  <c r="N84" i="3"/>
  <c r="S84" i="3" s="1"/>
  <c r="S83" i="3" s="1"/>
  <c r="M84" i="3"/>
  <c r="R83" i="3"/>
  <c r="O83" i="3"/>
  <c r="N83" i="3"/>
  <c r="N82" i="3"/>
  <c r="N81" i="3" s="1"/>
  <c r="M82" i="3"/>
  <c r="S82" i="3"/>
  <c r="S81" i="3" s="1"/>
  <c r="R81" i="3"/>
  <c r="O81" i="3"/>
  <c r="N79" i="3"/>
  <c r="S79" i="3" s="1"/>
  <c r="S78" i="3" s="1"/>
  <c r="M79" i="3"/>
  <c r="R78" i="3"/>
  <c r="O78" i="3"/>
  <c r="N78" i="3"/>
  <c r="N77" i="3"/>
  <c r="S77" i="3" s="1"/>
  <c r="S76" i="3" s="1"/>
  <c r="M77" i="3"/>
  <c r="R76" i="3"/>
  <c r="O76" i="3"/>
  <c r="N76" i="3"/>
  <c r="N75" i="3"/>
  <c r="N74" i="3" s="1"/>
  <c r="O74" i="3"/>
  <c r="R74" i="3"/>
  <c r="M75" i="3"/>
  <c r="M70" i="3"/>
  <c r="N70" i="3" s="1"/>
  <c r="M71" i="3"/>
  <c r="N71" i="3" s="1"/>
  <c r="R72" i="3"/>
  <c r="M72" i="3"/>
  <c r="N65" i="3"/>
  <c r="S65" i="3" s="1"/>
  <c r="S64" i="3" s="1"/>
  <c r="M65" i="3"/>
  <c r="R64" i="3"/>
  <c r="O64" i="3"/>
  <c r="N63" i="3"/>
  <c r="S63" i="3" s="1"/>
  <c r="S62" i="3" s="1"/>
  <c r="M63" i="3"/>
  <c r="R62" i="3"/>
  <c r="O62" i="3"/>
  <c r="N62" i="3"/>
  <c r="N61" i="3"/>
  <c r="S61" i="3" s="1"/>
  <c r="S60" i="3" s="1"/>
  <c r="M61" i="3"/>
  <c r="R60" i="3"/>
  <c r="O60" i="3"/>
  <c r="N60" i="3"/>
  <c r="N59" i="3"/>
  <c r="N58" i="3" s="1"/>
  <c r="O58" i="3"/>
  <c r="R58" i="3"/>
  <c r="M59" i="3"/>
  <c r="N57" i="3"/>
  <c r="S57" i="3" s="1"/>
  <c r="S56" i="3" s="1"/>
  <c r="M57" i="3"/>
  <c r="R56" i="3"/>
  <c r="O56" i="3"/>
  <c r="N56" i="3"/>
  <c r="O47" i="3"/>
  <c r="R47" i="3"/>
  <c r="M50" i="3"/>
  <c r="M54" i="3"/>
  <c r="N54" i="3" s="1"/>
  <c r="T53" i="3"/>
  <c r="M53" i="3"/>
  <c r="T52" i="3"/>
  <c r="N52" i="3" s="1"/>
  <c r="M52" i="3"/>
  <c r="Q51" i="3"/>
  <c r="T51" i="3" s="1"/>
  <c r="M51" i="3"/>
  <c r="N50" i="3"/>
  <c r="Q50" i="3" s="1"/>
  <c r="R49" i="3"/>
  <c r="O49" i="3"/>
  <c r="N48" i="3"/>
  <c r="S48" i="3" s="1"/>
  <c r="S47" i="3" s="1"/>
  <c r="M48" i="3"/>
  <c r="S46" i="3"/>
  <c r="S45" i="3" s="1"/>
  <c r="Q46" i="3"/>
  <c r="P46" i="3"/>
  <c r="O45" i="3"/>
  <c r="P45" i="3"/>
  <c r="Q45" i="3"/>
  <c r="R45" i="3"/>
  <c r="N45" i="3"/>
  <c r="M46" i="3"/>
  <c r="O43" i="3"/>
  <c r="R43" i="3"/>
  <c r="N44" i="3"/>
  <c r="S44" i="3" s="1"/>
  <c r="S43" i="3" s="1"/>
  <c r="M44" i="3"/>
  <c r="M42" i="3"/>
  <c r="N42" i="3" s="1"/>
  <c r="T41" i="3"/>
  <c r="M41" i="3"/>
  <c r="T40" i="3"/>
  <c r="N40" i="3" s="1"/>
  <c r="M40" i="3"/>
  <c r="Q39" i="3"/>
  <c r="T39" i="3" s="1"/>
  <c r="M39" i="3"/>
  <c r="M38" i="3"/>
  <c r="N38" i="3" s="1"/>
  <c r="Q38" i="3" s="1"/>
  <c r="R37" i="3"/>
  <c r="O37" i="3"/>
  <c r="T34" i="3"/>
  <c r="N34" i="3" s="1"/>
  <c r="T35" i="3"/>
  <c r="Q33" i="3"/>
  <c r="T33" i="3" s="1"/>
  <c r="O31" i="3"/>
  <c r="R31" i="3"/>
  <c r="M36" i="3"/>
  <c r="N36" i="3" s="1"/>
  <c r="Q36" i="3" s="1"/>
  <c r="M35" i="3"/>
  <c r="M34" i="3"/>
  <c r="M33" i="3"/>
  <c r="M32" i="3"/>
  <c r="N32" i="3" s="1"/>
  <c r="N30" i="3"/>
  <c r="M30" i="3"/>
  <c r="N28" i="3"/>
  <c r="S28" i="3" s="1"/>
  <c r="S27" i="3" s="1"/>
  <c r="M28" i="3"/>
  <c r="R27" i="3"/>
  <c r="O27" i="3"/>
  <c r="O25" i="3"/>
  <c r="R25" i="3"/>
  <c r="N26" i="3"/>
  <c r="N25" i="3" s="1"/>
  <c r="M26" i="3"/>
  <c r="N24" i="3"/>
  <c r="S24" i="3" s="1"/>
  <c r="BW40" i="7" l="1"/>
  <c r="BW42" i="7"/>
  <c r="BW38" i="7"/>
  <c r="BW34" i="7"/>
  <c r="BT30" i="7"/>
  <c r="BW30" i="7" s="1"/>
  <c r="BW25" i="7"/>
  <c r="BW23" i="7"/>
  <c r="BT27" i="7"/>
  <c r="BW27" i="7" s="1"/>
  <c r="BG19" i="7"/>
  <c r="BT19" i="7" s="1"/>
  <c r="T19" i="7"/>
  <c r="BW20" i="7"/>
  <c r="BG16" i="7"/>
  <c r="BT16" i="7" s="1"/>
  <c r="T16" i="7"/>
  <c r="BW18" i="7"/>
  <c r="BG8" i="7"/>
  <c r="BT8" i="7" s="1"/>
  <c r="BW8" i="7" s="1"/>
  <c r="BW13" i="7"/>
  <c r="BG3" i="7"/>
  <c r="BT3" i="7" s="1"/>
  <c r="T3" i="7"/>
  <c r="BW5" i="7"/>
  <c r="S124" i="3"/>
  <c r="S122" i="3" s="1"/>
  <c r="N122" i="3"/>
  <c r="BD125" i="3"/>
  <c r="BW126" i="3"/>
  <c r="N126" i="3"/>
  <c r="S130" i="3"/>
  <c r="S129" i="3" s="1"/>
  <c r="N129" i="3"/>
  <c r="S139" i="3"/>
  <c r="S137" i="3" s="1"/>
  <c r="N137" i="3"/>
  <c r="N143" i="3"/>
  <c r="S144" i="3"/>
  <c r="S143" i="3" s="1"/>
  <c r="Q144" i="3"/>
  <c r="Q143" i="3" s="1"/>
  <c r="P144" i="3"/>
  <c r="N148" i="3"/>
  <c r="S149" i="3"/>
  <c r="S148" i="3" s="1"/>
  <c r="Q149" i="3"/>
  <c r="Q148" i="3" s="1"/>
  <c r="P149" i="3"/>
  <c r="S153" i="3"/>
  <c r="Q153" i="3"/>
  <c r="P153" i="3"/>
  <c r="T153" i="3" s="1"/>
  <c r="N151" i="3"/>
  <c r="S158" i="3"/>
  <c r="S156" i="3" s="1"/>
  <c r="Q158" i="3"/>
  <c r="Q156" i="3" s="1"/>
  <c r="P158" i="3"/>
  <c r="S163" i="3"/>
  <c r="N161" i="3"/>
  <c r="AI161" i="3"/>
  <c r="BW162" i="3"/>
  <c r="S30" i="3"/>
  <c r="S29" i="3" s="1"/>
  <c r="N29" i="3"/>
  <c r="AL31" i="3"/>
  <c r="BW33" i="3"/>
  <c r="AW31" i="3"/>
  <c r="BW35" i="3"/>
  <c r="AL37" i="3"/>
  <c r="BW39" i="3"/>
  <c r="AW37" i="3"/>
  <c r="BW41" i="3"/>
  <c r="AL49" i="3"/>
  <c r="BW51" i="3"/>
  <c r="AW49" i="3"/>
  <c r="BW53" i="3"/>
  <c r="T72" i="3"/>
  <c r="R69" i="3"/>
  <c r="BD85" i="3"/>
  <c r="BW86" i="3"/>
  <c r="AW96" i="3"/>
  <c r="BW100" i="3"/>
  <c r="AL96" i="3"/>
  <c r="BW98" i="3"/>
  <c r="BD106" i="3"/>
  <c r="BW107" i="3"/>
  <c r="T112" i="3"/>
  <c r="BJ112" i="3"/>
  <c r="BT112" i="3" s="1"/>
  <c r="BW112" i="3" s="1"/>
  <c r="BW113" i="3"/>
  <c r="AW114" i="3"/>
  <c r="BW118" i="3"/>
  <c r="AL114" i="3"/>
  <c r="BW116" i="3"/>
  <c r="T120" i="3"/>
  <c r="BJ120" i="3"/>
  <c r="BT120" i="3" s="1"/>
  <c r="BW120" i="3" s="1"/>
  <c r="BW121" i="3"/>
  <c r="BD122" i="3"/>
  <c r="BW123" i="3"/>
  <c r="T132" i="3"/>
  <c r="P136" i="3"/>
  <c r="P135" i="3" s="1"/>
  <c r="S136" i="3"/>
  <c r="S135" i="3" s="1"/>
  <c r="BD137" i="3"/>
  <c r="BW138" i="3"/>
  <c r="T147" i="3"/>
  <c r="P152" i="3"/>
  <c r="Q152" i="3"/>
  <c r="Q151" i="3" s="1"/>
  <c r="S152" i="3"/>
  <c r="S151" i="3" s="1"/>
  <c r="P155" i="3"/>
  <c r="Q155" i="3"/>
  <c r="Q154" i="3" s="1"/>
  <c r="N178" i="3"/>
  <c r="P180" i="3"/>
  <c r="BG216" i="3"/>
  <c r="BW218" i="3"/>
  <c r="T199" i="3"/>
  <c r="BT216" i="3"/>
  <c r="BG193" i="3"/>
  <c r="BW198" i="3"/>
  <c r="P184" i="3"/>
  <c r="T185" i="3"/>
  <c r="AU114" i="3"/>
  <c r="BW117" i="3"/>
  <c r="N99" i="3"/>
  <c r="AU96" i="3"/>
  <c r="BW99" i="3"/>
  <c r="AU49" i="3"/>
  <c r="BW52" i="3"/>
  <c r="AU37" i="3"/>
  <c r="BW40" i="3"/>
  <c r="AU31" i="3"/>
  <c r="BW34" i="3"/>
  <c r="T165" i="3"/>
  <c r="T192" i="3"/>
  <c r="P191" i="3"/>
  <c r="BJ169" i="3"/>
  <c r="BT169" i="3" s="1"/>
  <c r="BW170" i="3"/>
  <c r="T169" i="3"/>
  <c r="P169" i="3"/>
  <c r="BW157" i="3"/>
  <c r="BD156" i="3"/>
  <c r="N157" i="3"/>
  <c r="N156" i="3" s="1"/>
  <c r="T134" i="3"/>
  <c r="P133" i="3"/>
  <c r="P216" i="3"/>
  <c r="T216" i="3"/>
  <c r="T215" i="3"/>
  <c r="P214" i="3"/>
  <c r="T213" i="3"/>
  <c r="P212" i="3"/>
  <c r="T211" i="3"/>
  <c r="P210" i="3"/>
  <c r="T209" i="3"/>
  <c r="P208" i="3"/>
  <c r="T207" i="3"/>
  <c r="P206" i="3"/>
  <c r="T205" i="3"/>
  <c r="P204" i="3"/>
  <c r="T203" i="3"/>
  <c r="P202" i="3"/>
  <c r="T201" i="3"/>
  <c r="P200" i="3"/>
  <c r="T194" i="3"/>
  <c r="T182" i="3"/>
  <c r="P181" i="3"/>
  <c r="Q177" i="3"/>
  <c r="Q176" i="3" s="1"/>
  <c r="P177" i="3"/>
  <c r="Q175" i="3"/>
  <c r="Q174" i="3" s="1"/>
  <c r="P175" i="3"/>
  <c r="Q173" i="3"/>
  <c r="Q172" i="3" s="1"/>
  <c r="P173" i="3"/>
  <c r="Q168" i="3"/>
  <c r="Q167" i="3" s="1"/>
  <c r="P168" i="3"/>
  <c r="S161" i="3"/>
  <c r="P163" i="3"/>
  <c r="Q163" i="3" s="1"/>
  <c r="Q161" i="3" s="1"/>
  <c r="S160" i="3"/>
  <c r="S159" i="3" s="1"/>
  <c r="P160" i="3"/>
  <c r="Q160" i="3"/>
  <c r="Q159" i="3" s="1"/>
  <c r="N159" i="3"/>
  <c r="P141" i="3"/>
  <c r="Q141" i="3" s="1"/>
  <c r="Q140" i="3" s="1"/>
  <c r="P139" i="3"/>
  <c r="Q139" i="3" s="1"/>
  <c r="Q137" i="3" s="1"/>
  <c r="Q136" i="3"/>
  <c r="Q135" i="3" s="1"/>
  <c r="P130" i="3"/>
  <c r="P127" i="3"/>
  <c r="Q127" i="3" s="1"/>
  <c r="N125" i="3"/>
  <c r="P124" i="3"/>
  <c r="Q124" i="3" s="1"/>
  <c r="Q122" i="3" s="1"/>
  <c r="S97" i="3"/>
  <c r="P97" i="3"/>
  <c r="Q97" i="3"/>
  <c r="S87" i="3"/>
  <c r="S85" i="3" s="1"/>
  <c r="P87" i="3"/>
  <c r="N85" i="3"/>
  <c r="Q87" i="3"/>
  <c r="Q85" i="3" s="1"/>
  <c r="S105" i="3"/>
  <c r="S104" i="3" s="1"/>
  <c r="N104" i="3"/>
  <c r="S108" i="3"/>
  <c r="S106" i="3" s="1"/>
  <c r="N106" i="3"/>
  <c r="Q75" i="3"/>
  <c r="Q74" i="3" s="1"/>
  <c r="P91" i="3"/>
  <c r="S91" i="3"/>
  <c r="S90" i="3" s="1"/>
  <c r="N90" i="3"/>
  <c r="N114" i="3"/>
  <c r="Q115" i="3"/>
  <c r="P75" i="3"/>
  <c r="S75" i="3"/>
  <c r="S74" i="3" s="1"/>
  <c r="P115" i="3"/>
  <c r="S115" i="3"/>
  <c r="P119" i="3"/>
  <c r="Q119" i="3" s="1"/>
  <c r="Q114" i="3" s="1"/>
  <c r="S114" i="3"/>
  <c r="S111" i="3"/>
  <c r="S110" i="3" s="1"/>
  <c r="P111" i="3"/>
  <c r="P108" i="3"/>
  <c r="P105" i="3"/>
  <c r="Q105" i="3" s="1"/>
  <c r="Q104" i="3" s="1"/>
  <c r="S103" i="3"/>
  <c r="S102" i="3" s="1"/>
  <c r="P103" i="3"/>
  <c r="N96" i="3"/>
  <c r="P101" i="3"/>
  <c r="S101" i="3"/>
  <c r="Q89" i="3"/>
  <c r="Q88" i="3" s="1"/>
  <c r="P89" i="3"/>
  <c r="Q84" i="3"/>
  <c r="Q83" i="3" s="1"/>
  <c r="P84" i="3"/>
  <c r="Q82" i="3"/>
  <c r="Q81" i="3" s="1"/>
  <c r="P82" i="3"/>
  <c r="Q79" i="3"/>
  <c r="Q78" i="3" s="1"/>
  <c r="P79" i="3"/>
  <c r="Q77" i="3"/>
  <c r="Q76" i="3" s="1"/>
  <c r="P77" i="3"/>
  <c r="Q24" i="3"/>
  <c r="T46" i="3"/>
  <c r="S70" i="3"/>
  <c r="P70" i="3"/>
  <c r="Q70" i="3"/>
  <c r="S32" i="3"/>
  <c r="N31" i="3"/>
  <c r="Q26" i="3"/>
  <c r="Q25" i="3" s="1"/>
  <c r="P30" i="3"/>
  <c r="Q44" i="3"/>
  <c r="Q43" i="3" s="1"/>
  <c r="Q48" i="3"/>
  <c r="Q47" i="3" s="1"/>
  <c r="N47" i="3"/>
  <c r="Q59" i="3"/>
  <c r="Q58" i="3" s="1"/>
  <c r="P26" i="3"/>
  <c r="S26" i="3"/>
  <c r="S25" i="3" s="1"/>
  <c r="N43" i="3"/>
  <c r="P44" i="3"/>
  <c r="P48" i="3"/>
  <c r="P59" i="3"/>
  <c r="S59" i="3"/>
  <c r="S58" i="3" s="1"/>
  <c r="S71" i="3"/>
  <c r="P71" i="3"/>
  <c r="Q71" i="3"/>
  <c r="N64" i="3"/>
  <c r="Q65" i="3"/>
  <c r="Q64" i="3" s="1"/>
  <c r="P65" i="3"/>
  <c r="Q63" i="3"/>
  <c r="Q62" i="3" s="1"/>
  <c r="P63" i="3"/>
  <c r="Q61" i="3"/>
  <c r="Q60" i="3" s="1"/>
  <c r="P61" i="3"/>
  <c r="Q57" i="3"/>
  <c r="Q56" i="3" s="1"/>
  <c r="P57" i="3"/>
  <c r="S54" i="3"/>
  <c r="P54" i="3"/>
  <c r="N49" i="3"/>
  <c r="Q54" i="3"/>
  <c r="Q49" i="3" s="1"/>
  <c r="P50" i="3"/>
  <c r="S50" i="3"/>
  <c r="S49" i="3" s="1"/>
  <c r="S42" i="3"/>
  <c r="P42" i="3"/>
  <c r="N37" i="3"/>
  <c r="Q42" i="3"/>
  <c r="Q37" i="3" s="1"/>
  <c r="P38" i="3"/>
  <c r="S38" i="3"/>
  <c r="S37" i="3" s="1"/>
  <c r="Q32" i="3"/>
  <c r="Q31" i="3" s="1"/>
  <c r="P36" i="3"/>
  <c r="S36" i="3"/>
  <c r="S31" i="3" s="1"/>
  <c r="P32" i="3"/>
  <c r="N27" i="3"/>
  <c r="Q28" i="3"/>
  <c r="Q27" i="3" s="1"/>
  <c r="P28" i="3"/>
  <c r="BW3" i="7" l="1"/>
  <c r="BW44" i="7"/>
  <c r="BW16" i="7"/>
  <c r="BW19" i="7"/>
  <c r="T36" i="3"/>
  <c r="Q30" i="3"/>
  <c r="Q29" i="3" s="1"/>
  <c r="P29" i="3"/>
  <c r="Q69" i="3"/>
  <c r="P69" i="3"/>
  <c r="S69" i="3"/>
  <c r="T45" i="3"/>
  <c r="BJ45" i="3"/>
  <c r="BT45" i="3" s="1"/>
  <c r="BW45" i="3" s="1"/>
  <c r="BW46" i="3"/>
  <c r="T97" i="3"/>
  <c r="P96" i="3"/>
  <c r="S96" i="3"/>
  <c r="Q130" i="3"/>
  <c r="Q129" i="3" s="1"/>
  <c r="P129" i="3"/>
  <c r="T193" i="3"/>
  <c r="AC193" i="3"/>
  <c r="BW194" i="3"/>
  <c r="T200" i="3"/>
  <c r="BG200" i="3"/>
  <c r="BT200" i="3" s="1"/>
  <c r="BW200" i="3" s="1"/>
  <c r="BW201" i="3"/>
  <c r="T202" i="3"/>
  <c r="BG202" i="3"/>
  <c r="BT202" i="3" s="1"/>
  <c r="BW202" i="3" s="1"/>
  <c r="BW203" i="3"/>
  <c r="T204" i="3"/>
  <c r="BG204" i="3"/>
  <c r="BT204" i="3" s="1"/>
  <c r="BW204" i="3" s="1"/>
  <c r="BW205" i="3"/>
  <c r="T206" i="3"/>
  <c r="BG206" i="3"/>
  <c r="BT206" i="3" s="1"/>
  <c r="BW206" i="3" s="1"/>
  <c r="BW207" i="3"/>
  <c r="T208" i="3"/>
  <c r="BG208" i="3"/>
  <c r="BT208" i="3" s="1"/>
  <c r="BW208" i="3" s="1"/>
  <c r="BW209" i="3"/>
  <c r="T210" i="3"/>
  <c r="BG210" i="3"/>
  <c r="BT210" i="3" s="1"/>
  <c r="BW210" i="3" s="1"/>
  <c r="BW211" i="3"/>
  <c r="T212" i="3"/>
  <c r="BG212" i="3"/>
  <c r="BT212" i="3" s="1"/>
  <c r="BW212" i="3" s="1"/>
  <c r="BW213" i="3"/>
  <c r="T214" i="3"/>
  <c r="BG214" i="3"/>
  <c r="BT214" i="3" s="1"/>
  <c r="BW214" i="3" s="1"/>
  <c r="BW215" i="3"/>
  <c r="T133" i="3"/>
  <c r="BG133" i="3"/>
  <c r="BT133" i="3" s="1"/>
  <c r="AC184" i="3"/>
  <c r="BT184" i="3" s="1"/>
  <c r="BW185" i="3"/>
  <c r="T184" i="3"/>
  <c r="BW216" i="3"/>
  <c r="BJ193" i="3"/>
  <c r="BW199" i="3"/>
  <c r="Q180" i="3"/>
  <c r="P178" i="3"/>
  <c r="T155" i="3"/>
  <c r="P154" i="3"/>
  <c r="P151" i="3"/>
  <c r="T152" i="3"/>
  <c r="AI146" i="3"/>
  <c r="BW147" i="3"/>
  <c r="T146" i="3"/>
  <c r="BD131" i="3"/>
  <c r="BT131" i="3" s="1"/>
  <c r="BW132" i="3"/>
  <c r="T131" i="3"/>
  <c r="N132" i="3"/>
  <c r="N131" i="3" s="1"/>
  <c r="N72" i="3"/>
  <c r="N69" i="3" s="1"/>
  <c r="BD69" i="3"/>
  <c r="BW72" i="3"/>
  <c r="T158" i="3"/>
  <c r="P156" i="3"/>
  <c r="BG151" i="3"/>
  <c r="BW153" i="3"/>
  <c r="P148" i="3"/>
  <c r="T149" i="3"/>
  <c r="P143" i="3"/>
  <c r="T144" i="3"/>
  <c r="BG164" i="3"/>
  <c r="BT164" i="3" s="1"/>
  <c r="BW165" i="3"/>
  <c r="T164" i="3"/>
  <c r="BG191" i="3"/>
  <c r="BT191" i="3" s="1"/>
  <c r="T191" i="3"/>
  <c r="BW192" i="3"/>
  <c r="T181" i="3"/>
  <c r="BG181" i="3"/>
  <c r="BT181" i="3" s="1"/>
  <c r="BW181" i="3" s="1"/>
  <c r="BW182" i="3"/>
  <c r="BW169" i="3"/>
  <c r="T177" i="3"/>
  <c r="P176" i="3"/>
  <c r="T175" i="3"/>
  <c r="P174" i="3"/>
  <c r="T173" i="3"/>
  <c r="P172" i="3"/>
  <c r="P167" i="3"/>
  <c r="T168" i="3"/>
  <c r="T163" i="3"/>
  <c r="P161" i="3"/>
  <c r="T160" i="3"/>
  <c r="P159" i="3"/>
  <c r="T141" i="3"/>
  <c r="P140" i="3"/>
  <c r="T139" i="3"/>
  <c r="P137" i="3"/>
  <c r="T137" i="3"/>
  <c r="T136" i="3"/>
  <c r="T130" i="3"/>
  <c r="T127" i="3"/>
  <c r="P125" i="3"/>
  <c r="Q125" i="3"/>
  <c r="P122" i="3"/>
  <c r="T124" i="3"/>
  <c r="Q103" i="3"/>
  <c r="Q102" i="3" s="1"/>
  <c r="P102" i="3"/>
  <c r="Q111" i="3"/>
  <c r="Q110" i="3" s="1"/>
  <c r="P110" i="3"/>
  <c r="Q108" i="3"/>
  <c r="Q106" i="3" s="1"/>
  <c r="P106" i="3"/>
  <c r="P74" i="3"/>
  <c r="T75" i="3"/>
  <c r="P90" i="3"/>
  <c r="T91" i="3"/>
  <c r="P85" i="3"/>
  <c r="T87" i="3"/>
  <c r="T115" i="3"/>
  <c r="T119" i="3"/>
  <c r="P114" i="3"/>
  <c r="T111" i="3"/>
  <c r="T108" i="3"/>
  <c r="P104" i="3"/>
  <c r="T105" i="3"/>
  <c r="T103" i="3"/>
  <c r="Q101" i="3"/>
  <c r="T101" i="3" s="1"/>
  <c r="T89" i="3"/>
  <c r="P88" i="3"/>
  <c r="T84" i="3"/>
  <c r="P83" i="3"/>
  <c r="T82" i="3"/>
  <c r="P81" i="3"/>
  <c r="T79" i="3"/>
  <c r="P78" i="3"/>
  <c r="T77" i="3"/>
  <c r="P76" i="3"/>
  <c r="T70" i="3"/>
  <c r="P31" i="3"/>
  <c r="T32" i="3"/>
  <c r="T59" i="3"/>
  <c r="P58" i="3"/>
  <c r="T44" i="3"/>
  <c r="P43" i="3"/>
  <c r="P47" i="3"/>
  <c r="T48" i="3"/>
  <c r="P25" i="3"/>
  <c r="T26" i="3"/>
  <c r="T71" i="3"/>
  <c r="T65" i="3"/>
  <c r="P64" i="3"/>
  <c r="T63" i="3"/>
  <c r="P62" i="3"/>
  <c r="T61" i="3"/>
  <c r="P60" i="3"/>
  <c r="T57" i="3"/>
  <c r="P56" i="3"/>
  <c r="T50" i="3"/>
  <c r="P49" i="3"/>
  <c r="T54" i="3"/>
  <c r="T38" i="3"/>
  <c r="P37" i="3"/>
  <c r="T42" i="3"/>
  <c r="T28" i="3"/>
  <c r="P27" i="3"/>
  <c r="T27" i="3" l="1"/>
  <c r="BG27" i="3"/>
  <c r="BT27" i="3" s="1"/>
  <c r="BW27" i="3" s="1"/>
  <c r="BW28" i="3"/>
  <c r="BG37" i="3"/>
  <c r="BW42" i="3"/>
  <c r="AC37" i="3"/>
  <c r="BT37" i="3" s="1"/>
  <c r="BW38" i="3"/>
  <c r="BG49" i="3"/>
  <c r="BW54" i="3"/>
  <c r="AF49" i="3"/>
  <c r="BW50" i="3"/>
  <c r="T56" i="3"/>
  <c r="BG56" i="3"/>
  <c r="BT56" i="3" s="1"/>
  <c r="BW56" i="3" s="1"/>
  <c r="BW57" i="3"/>
  <c r="T60" i="3"/>
  <c r="BJ60" i="3"/>
  <c r="BT60" i="3" s="1"/>
  <c r="BW60" i="3" s="1"/>
  <c r="BW61" i="3"/>
  <c r="T62" i="3"/>
  <c r="BG62" i="3"/>
  <c r="BT62" i="3" s="1"/>
  <c r="BW62" i="3" s="1"/>
  <c r="BW63" i="3"/>
  <c r="T64" i="3"/>
  <c r="BG64" i="3"/>
  <c r="BT64" i="3" s="1"/>
  <c r="BW64" i="3" s="1"/>
  <c r="BW65" i="3"/>
  <c r="BG68" i="3"/>
  <c r="BT68" i="3" s="1"/>
  <c r="BW68" i="3" s="1"/>
  <c r="BW71" i="3"/>
  <c r="T25" i="3"/>
  <c r="BG25" i="3"/>
  <c r="BT25" i="3" s="1"/>
  <c r="BW25" i="3" s="1"/>
  <c r="BW26" i="3"/>
  <c r="T47" i="3"/>
  <c r="BG47" i="3"/>
  <c r="BT47" i="3" s="1"/>
  <c r="BW47" i="3" s="1"/>
  <c r="BW48" i="3"/>
  <c r="T43" i="3"/>
  <c r="BG43" i="3"/>
  <c r="BT43" i="3" s="1"/>
  <c r="BW43" i="3" s="1"/>
  <c r="BW44" i="3"/>
  <c r="T58" i="3"/>
  <c r="BJ58" i="3"/>
  <c r="BT58" i="3" s="1"/>
  <c r="BW58" i="3" s="1"/>
  <c r="BW59" i="3"/>
  <c r="T31" i="3"/>
  <c r="AC31" i="3"/>
  <c r="BW32" i="3"/>
  <c r="BG67" i="3"/>
  <c r="BT67" i="3" s="1"/>
  <c r="BW67" i="3" s="1"/>
  <c r="BW70" i="3"/>
  <c r="T69" i="3"/>
  <c r="T76" i="3"/>
  <c r="BG76" i="3"/>
  <c r="BT76" i="3" s="1"/>
  <c r="BW76" i="3" s="1"/>
  <c r="BW77" i="3"/>
  <c r="T78" i="3"/>
  <c r="BG78" i="3"/>
  <c r="BT78" i="3" s="1"/>
  <c r="BW78" i="3" s="1"/>
  <c r="BW79" i="3"/>
  <c r="T81" i="3"/>
  <c r="BG81" i="3"/>
  <c r="BT81" i="3" s="1"/>
  <c r="BW81" i="3" s="1"/>
  <c r="BW82" i="3"/>
  <c r="T83" i="3"/>
  <c r="BG83" i="3"/>
  <c r="BT83" i="3" s="1"/>
  <c r="BW83" i="3" s="1"/>
  <c r="BW84" i="3"/>
  <c r="T88" i="3"/>
  <c r="BG88" i="3"/>
  <c r="BT88" i="3" s="1"/>
  <c r="BW88" i="3" s="1"/>
  <c r="BW89" i="3"/>
  <c r="BG96" i="3"/>
  <c r="BW101" i="3"/>
  <c r="T102" i="3"/>
  <c r="BG102" i="3"/>
  <c r="BT102" i="3" s="1"/>
  <c r="BW102" i="3" s="1"/>
  <c r="BW103" i="3"/>
  <c r="T104" i="3"/>
  <c r="BG104" i="3"/>
  <c r="BT104" i="3" s="1"/>
  <c r="BW104" i="3" s="1"/>
  <c r="BW105" i="3"/>
  <c r="T106" i="3"/>
  <c r="BG106" i="3"/>
  <c r="BT106" i="3" s="1"/>
  <c r="BW106" i="3" s="1"/>
  <c r="BW108" i="3"/>
  <c r="T110" i="3"/>
  <c r="BG110" i="3"/>
  <c r="BT110" i="3" s="1"/>
  <c r="BW110" i="3" s="1"/>
  <c r="BW111" i="3"/>
  <c r="T114" i="3"/>
  <c r="BG114" i="3"/>
  <c r="BW119" i="3"/>
  <c r="AC114" i="3"/>
  <c r="BT114" i="3" s="1"/>
  <c r="BW115" i="3"/>
  <c r="T85" i="3"/>
  <c r="BG85" i="3"/>
  <c r="BT85" i="3" s="1"/>
  <c r="BW85" i="3" s="1"/>
  <c r="BW87" i="3"/>
  <c r="T90" i="3"/>
  <c r="BP90" i="3"/>
  <c r="BW91" i="3"/>
  <c r="T74" i="3"/>
  <c r="BG74" i="3"/>
  <c r="BT74" i="3" s="1"/>
  <c r="BW74" i="3" s="1"/>
  <c r="BW75" i="3"/>
  <c r="T122" i="3"/>
  <c r="BG122" i="3"/>
  <c r="BT122" i="3" s="1"/>
  <c r="BW122" i="3" s="1"/>
  <c r="BW124" i="3"/>
  <c r="BG125" i="3"/>
  <c r="BT125" i="3" s="1"/>
  <c r="BW127" i="3"/>
  <c r="BG129" i="3"/>
  <c r="BT129" i="3" s="1"/>
  <c r="BW130" i="3"/>
  <c r="T129" i="3"/>
  <c r="T135" i="3"/>
  <c r="BG135" i="3"/>
  <c r="BT135" i="3" s="1"/>
  <c r="BW135" i="3" s="1"/>
  <c r="BW136" i="3"/>
  <c r="BG137" i="3"/>
  <c r="BT137" i="3" s="1"/>
  <c r="BW137" i="3" s="1"/>
  <c r="BW139" i="3"/>
  <c r="T140" i="3"/>
  <c r="BG140" i="3"/>
  <c r="BT140" i="3" s="1"/>
  <c r="BW140" i="3" s="1"/>
  <c r="BW141" i="3"/>
  <c r="T159" i="3"/>
  <c r="BG159" i="3"/>
  <c r="BT159" i="3" s="1"/>
  <c r="BW159" i="3" s="1"/>
  <c r="BW160" i="3"/>
  <c r="T161" i="3"/>
  <c r="BG161" i="3"/>
  <c r="BT161" i="3" s="1"/>
  <c r="BW161" i="3" s="1"/>
  <c r="BW163" i="3"/>
  <c r="BW191" i="3"/>
  <c r="BS143" i="3"/>
  <c r="BW144" i="3"/>
  <c r="T143" i="3"/>
  <c r="BP148" i="3"/>
  <c r="BT148" i="3" s="1"/>
  <c r="BW149" i="3"/>
  <c r="T148" i="3"/>
  <c r="BG156" i="3"/>
  <c r="BT156" i="3" s="1"/>
  <c r="BW158" i="3"/>
  <c r="T156" i="3"/>
  <c r="BD219" i="3"/>
  <c r="BT69" i="3"/>
  <c r="BW69" i="3" s="1"/>
  <c r="BW131" i="3"/>
  <c r="BT146" i="3"/>
  <c r="BW146" i="3" s="1"/>
  <c r="AI151" i="3"/>
  <c r="BT151" i="3" s="1"/>
  <c r="BW152" i="3"/>
  <c r="T151" i="3"/>
  <c r="T154" i="3"/>
  <c r="BG154" i="3"/>
  <c r="BT154" i="3" s="1"/>
  <c r="BW154" i="3" s="1"/>
  <c r="BW155" i="3"/>
  <c r="Q178" i="3"/>
  <c r="T180" i="3"/>
  <c r="BW184" i="3"/>
  <c r="BW133" i="3"/>
  <c r="BT193" i="3"/>
  <c r="BW193" i="3"/>
  <c r="AF96" i="3"/>
  <c r="BT96" i="3" s="1"/>
  <c r="BW97" i="3"/>
  <c r="T96" i="3"/>
  <c r="Q96" i="3"/>
  <c r="BG31" i="3"/>
  <c r="BW36" i="3"/>
  <c r="BW164" i="3"/>
  <c r="T167" i="3"/>
  <c r="BW168" i="3"/>
  <c r="BG167" i="3"/>
  <c r="BT167" i="3" s="1"/>
  <c r="BW167" i="3" s="1"/>
  <c r="T176" i="3"/>
  <c r="BG176" i="3"/>
  <c r="BT176" i="3" s="1"/>
  <c r="BW177" i="3"/>
  <c r="T174" i="3"/>
  <c r="BG174" i="3"/>
  <c r="BT174" i="3" s="1"/>
  <c r="BW174" i="3" s="1"/>
  <c r="BW175" i="3"/>
  <c r="T172" i="3"/>
  <c r="BG172" i="3"/>
  <c r="BT172" i="3" s="1"/>
  <c r="BW173" i="3"/>
  <c r="T125" i="3"/>
  <c r="T49" i="3"/>
  <c r="T37" i="3"/>
  <c r="BW37" i="3" s="1"/>
  <c r="BW96" i="3" l="1"/>
  <c r="T178" i="3"/>
  <c r="BG178" i="3"/>
  <c r="BT178" i="3" s="1"/>
  <c r="BW178" i="3" s="1"/>
  <c r="BW180" i="3"/>
  <c r="BW151" i="3"/>
  <c r="AI219" i="3"/>
  <c r="BW156" i="3"/>
  <c r="BW148" i="3"/>
  <c r="BS219" i="3"/>
  <c r="BT143" i="3"/>
  <c r="BW143" i="3" s="1"/>
  <c r="BW129" i="3"/>
  <c r="BW125" i="3"/>
  <c r="BP219" i="3"/>
  <c r="BT90" i="3"/>
  <c r="BW90" i="3" s="1"/>
  <c r="BW114" i="3"/>
  <c r="BT31" i="3"/>
  <c r="BW31" i="3"/>
  <c r="AF219" i="3"/>
  <c r="BT49" i="3"/>
  <c r="BW49" i="3" s="1"/>
  <c r="BW176" i="3"/>
  <c r="BW172" i="3"/>
  <c r="P24" i="3"/>
  <c r="Q20" i="3"/>
  <c r="O18" i="3"/>
  <c r="R18" i="3"/>
  <c r="T20" i="3"/>
  <c r="T21" i="3"/>
  <c r="N21" i="3" s="1"/>
  <c r="T22" i="3"/>
  <c r="M24" i="3"/>
  <c r="M23" i="3"/>
  <c r="N23" i="3" s="1"/>
  <c r="Q23" i="3" s="1"/>
  <c r="M22" i="3"/>
  <c r="M21" i="3"/>
  <c r="M20" i="3"/>
  <c r="M19" i="3"/>
  <c r="N19" i="3" s="1"/>
  <c r="O16" i="3"/>
  <c r="R16" i="3"/>
  <c r="M17" i="3"/>
  <c r="N17" i="3" s="1"/>
  <c r="N15" i="3"/>
  <c r="S15" i="3" s="1"/>
  <c r="S14" i="3" s="1"/>
  <c r="M15" i="3"/>
  <c r="R14" i="3"/>
  <c r="O14" i="3"/>
  <c r="N14" i="3"/>
  <c r="O12" i="3"/>
  <c r="R12" i="3"/>
  <c r="N13" i="3"/>
  <c r="S13" i="3" s="1"/>
  <c r="S12" i="3" s="1"/>
  <c r="M13" i="3"/>
  <c r="Q8" i="3"/>
  <c r="AW18" i="3" l="1"/>
  <c r="BW22" i="3"/>
  <c r="AL18" i="3"/>
  <c r="BW20" i="3"/>
  <c r="AU18" i="3"/>
  <c r="BW21" i="3"/>
  <c r="N16" i="3"/>
  <c r="Q17" i="3"/>
  <c r="Q16" i="3" s="1"/>
  <c r="S17" i="3"/>
  <c r="S16" i="3" s="1"/>
  <c r="P17" i="3"/>
  <c r="Q19" i="3"/>
  <c r="S19" i="3"/>
  <c r="P19" i="3"/>
  <c r="Q18" i="3"/>
  <c r="Q13" i="3"/>
  <c r="Q12" i="3" s="1"/>
  <c r="N12" i="3"/>
  <c r="P13" i="3"/>
  <c r="T24" i="3"/>
  <c r="P23" i="3"/>
  <c r="S23" i="3"/>
  <c r="N18" i="3"/>
  <c r="T23" i="3"/>
  <c r="P18" i="3"/>
  <c r="S18" i="3"/>
  <c r="T19" i="3"/>
  <c r="Q15" i="3"/>
  <c r="Q14" i="3" s="1"/>
  <c r="P15" i="3"/>
  <c r="AC18" i="3" l="1"/>
  <c r="BW19" i="3"/>
  <c r="BG18" i="3"/>
  <c r="BW23" i="3"/>
  <c r="BJ18" i="3"/>
  <c r="BJ219" i="3" s="1"/>
  <c r="BW24" i="3"/>
  <c r="BT18" i="3"/>
  <c r="T13" i="3"/>
  <c r="P12" i="3"/>
  <c r="P16" i="3"/>
  <c r="T17" i="3"/>
  <c r="T18" i="3"/>
  <c r="BW18" i="3" s="1"/>
  <c r="T15" i="3"/>
  <c r="P14" i="3"/>
  <c r="T14" i="3" l="1"/>
  <c r="BG14" i="3"/>
  <c r="BT14" i="3" s="1"/>
  <c r="BW14" i="3" s="1"/>
  <c r="BW15" i="3"/>
  <c r="T16" i="3"/>
  <c r="BM16" i="3"/>
  <c r="BW17" i="3"/>
  <c r="T12" i="3"/>
  <c r="BG12" i="3"/>
  <c r="BT12" i="3" s="1"/>
  <c r="BW12" i="3" s="1"/>
  <c r="BW13" i="3"/>
  <c r="O5" i="3"/>
  <c r="R5" i="3"/>
  <c r="T8" i="3"/>
  <c r="T9" i="3"/>
  <c r="N9" i="3" s="1"/>
  <c r="T10" i="3"/>
  <c r="N7" i="3"/>
  <c r="M11" i="3"/>
  <c r="N11" i="3" s="1"/>
  <c r="M10" i="3"/>
  <c r="M9" i="3"/>
  <c r="M8" i="3"/>
  <c r="M7" i="3"/>
  <c r="N4" i="3"/>
  <c r="N3" i="3" s="1"/>
  <c r="O3" i="3"/>
  <c r="O219" i="3" s="1"/>
  <c r="R3" i="3"/>
  <c r="R219" i="3" s="1"/>
  <c r="Q4" i="3"/>
  <c r="Q3" i="3" s="1"/>
  <c r="P4" i="3"/>
  <c r="P3" i="3" s="1"/>
  <c r="M4" i="3"/>
  <c r="AW5" i="3" l="1"/>
  <c r="AW219" i="3" s="1"/>
  <c r="BW10" i="3"/>
  <c r="AL5" i="3"/>
  <c r="AL219" i="3" s="1"/>
  <c r="BW8" i="3"/>
  <c r="BM219" i="3"/>
  <c r="BT16" i="3"/>
  <c r="BW16" i="3" s="1"/>
  <c r="AU5" i="3"/>
  <c r="BW9" i="3"/>
  <c r="N5" i="3"/>
  <c r="N219" i="3" s="1"/>
  <c r="Q7" i="3"/>
  <c r="Q11" i="3"/>
  <c r="S11" i="3"/>
  <c r="P11" i="3"/>
  <c r="P7" i="3"/>
  <c r="S7" i="3"/>
  <c r="S5" i="3" s="1"/>
  <c r="S4" i="3"/>
  <c r="S3" i="3" s="1"/>
  <c r="S219" i="3" s="1"/>
  <c r="Q5" i="3" l="1"/>
  <c r="Q219" i="3" s="1"/>
  <c r="AU219" i="3"/>
  <c r="P5" i="3"/>
  <c r="P219" i="3" s="1"/>
  <c r="T7" i="3"/>
  <c r="T11" i="3"/>
  <c r="T4" i="3"/>
  <c r="T30" i="3"/>
  <c r="AQ29" i="3" l="1"/>
  <c r="BW30" i="3"/>
  <c r="T29" i="3"/>
  <c r="T3" i="3"/>
  <c r="BG3" i="3"/>
  <c r="BW4" i="3"/>
  <c r="BG5" i="3"/>
  <c r="BW11" i="3"/>
  <c r="AC5" i="3"/>
  <c r="BW7" i="3"/>
  <c r="T5" i="3"/>
  <c r="AC219" i="3" l="1"/>
  <c r="BT5" i="3"/>
  <c r="BG219" i="3"/>
  <c r="BT3" i="3"/>
  <c r="T219" i="3"/>
  <c r="AQ219" i="3"/>
  <c r="BT29" i="3"/>
  <c r="BW29" i="3" s="1"/>
  <c r="BW5" i="3"/>
  <c r="BW3" i="3" l="1"/>
  <c r="BT219" i="3"/>
  <c r="BW219" i="3" s="1"/>
</calcChain>
</file>

<file path=xl/sharedStrings.xml><?xml version="1.0" encoding="utf-8"?>
<sst xmlns="http://schemas.openxmlformats.org/spreadsheetml/2006/main" count="2201" uniqueCount="736">
  <si>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</si>
  <si>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</si>
  <si>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</si>
  <si>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</si>
  <si>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</si>
  <si>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</si>
  <si>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</si>
  <si>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</si>
  <si>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</si>
  <si>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</si>
  <si>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</si>
  <si>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</si>
  <si>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</si>
  <si>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</si>
  <si>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</si>
  <si>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</si>
  <si>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</si>
  <si>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</si>
  <si>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</si>
  <si>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</si>
  <si>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</si>
  <si>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</si>
  <si>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</si>
  <si>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</si>
  <si>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</si>
  <si>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</si>
  <si>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</si>
  <si>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</si>
  <si>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</si>
  <si>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</si>
  <si>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</si>
  <si>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</si>
  <si>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</si>
  <si>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</si>
  <si>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</si>
  <si>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</si>
  <si>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</si>
  <si>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</si>
  <si>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</si>
  <si>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Фактически оплаченная сумма по договору ТП, руб. без НДС</t>
  </si>
  <si>
    <t>ГоРЭС</t>
  </si>
  <si>
    <t>ЖРЭС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</si>
  <si>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</si>
  <si>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МРЭС</t>
  </si>
  <si>
    <t>- 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</si>
  <si>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реконструкция существующей ВЛ-0,4 кВ № 1 (инв. № 12013491-00)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</si>
  <si>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реконструкция существующей ВЛ-0,4 кВ № 1 (инв. № 12013177-00)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</si>
  <si>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В-2826/4360-ОРЗТП/2014 от 10.12.14г.</t>
  </si>
  <si>
    <t>В-2830/4531-ОРЗТП/2014 от 24.12.14г.</t>
  </si>
  <si>
    <t>В-2831/4548-ОРЗТП/2014 от 24.12.14г.</t>
  </si>
  <si>
    <t>В-2832/4528-ОРЗТП/2014 от 26.12.14г.</t>
  </si>
  <si>
    <t>В-2839/4448-ОРЗТП/2014 от 12.12.14г.</t>
  </si>
  <si>
    <t>В-2840/4446-ОРЗТП/2014 от 22.12.14г.</t>
  </si>
  <si>
    <t>В-2844/4440-ОРЗТП/2014 от 22.12.14г.</t>
  </si>
  <si>
    <t>В-2848/4533-ОРЗТП/2014 от 25.12.14г.</t>
  </si>
  <si>
    <t>В-2849/4534-ОРЗТП/2014 от 24.12.14г.</t>
  </si>
  <si>
    <t>З-1475/1503-ОРЗТП/2013,ДС №1 от 27.03.2014,ДС №2 от 18.06.2014,ДС №3 от 16.12.2014 от 07.08.13г.</t>
  </si>
  <si>
    <t>З-2010/4456-ОРЗТП/2014 от 18.12.14г.</t>
  </si>
  <si>
    <t>З-2369/4479-ОРЗТП/2014 от 23.12.14г.</t>
  </si>
  <si>
    <t>З-2405/4486-ОРЗТП/2014 от 18.12.14г.</t>
  </si>
  <si>
    <t>З-2428/4477-ОРЗТП/2014 от 23.12.14г.</t>
  </si>
  <si>
    <t>З-2434/4514-ОРЗТП/2014 от 26.12.14г.</t>
  </si>
  <si>
    <t>С-1471/0061-ОРЗТП/2013,ДС №1 от 28.10.2013,ДС №2 от 29.08.2014,ДС №3 от 15.12.2014,ДС №4 от 16.12.14 от 21.01.13г.</t>
  </si>
  <si>
    <t>С-2370/4482-ОРЗТП/2014 от 25.12.14г.</t>
  </si>
  <si>
    <t>С-2411/4530-ОРЗТП/2014 от 24.12.14г.</t>
  </si>
  <si>
    <t>С-2415/4376-ОРЗТП/2014 от 11.12.14г.</t>
  </si>
  <si>
    <t>С-2416/4382-ОРЗТП/2014 от 15.12.14г.</t>
  </si>
  <si>
    <t>С-2421/4586-ОРЗТП/2014 от 22.12.14г.</t>
  </si>
  <si>
    <t>С-2423/4429-ОРЗТП/2014 от 16.12.14г.</t>
  </si>
  <si>
    <t>С-2424/4381-ОРЗТП/2014 от 16.12.14г.</t>
  </si>
  <si>
    <t>С-2426/4430-ОРЗТП/2014 от 18.12.14г.</t>
  </si>
  <si>
    <t>С-2427/4398-ОРЗТП/2014 от 17.12.14г.</t>
  </si>
  <si>
    <t>С-2428/4380-ОРЗТП/2014 от 16.12.14г.</t>
  </si>
  <si>
    <t>С-2429/4431-ОРЗТП/2014 от 18.12.14г.</t>
  </si>
  <si>
    <t>С-2430/4443-ОРЗТП/2014 от 19.12.14г.</t>
  </si>
  <si>
    <t>С-2431/4428-ОРЗТП/2014 от 22.12.14г.</t>
  </si>
  <si>
    <t>С-2432/4377-ОРЗТП/2014 от 16.12.14г.</t>
  </si>
  <si>
    <t>С-2433/4512-ОРЗТП/2014 от 24.12.14г.</t>
  </si>
  <si>
    <t>С-2435/4510-ОТЗТП/2014 от 24.12.14г.</t>
  </si>
  <si>
    <t>С-2436/4513-ОРЗТП/2014 от 24.12.14г.</t>
  </si>
  <si>
    <t>С-2438/4378-ОРЗТП/2014 от 16.12.14г.</t>
  </si>
  <si>
    <t>С-2439/4379-ОРЗТП/2014 от 16.12.14г.</t>
  </si>
  <si>
    <t>С-2441/4507-ОРЗТП/2014 от 24.12.14г.</t>
  </si>
  <si>
    <t>С-2442/4481-ОРЗТП/2014 от 25.12.14г.</t>
  </si>
  <si>
    <t>С-2443/4506-ОРЗТП/2014 от 24.12.14г.</t>
  </si>
  <si>
    <t>Ц-10039/4389-ОРЗТП/2014 от 15.12.14г.</t>
  </si>
  <si>
    <t>Ц-10046/4543-ОРЗТП/2014 от 26.12.14г.</t>
  </si>
  <si>
    <t>Ц-10047/4445-ОРЗТП/2014 от 18.12.14г.</t>
  </si>
  <si>
    <t>Ц-10048/4439-ОРЗТП/2014 от 22.12.14г.</t>
  </si>
  <si>
    <t>Ц-10059/4390-ОРЗТП/2014 от 12.12.14г.</t>
  </si>
  <si>
    <t>Ц-10060/4497-ОРЗТП/2014 от 24.12.14г.</t>
  </si>
  <si>
    <t>Ц-10062/4433-ОРЗТП/2014 от 17.12.14г.</t>
  </si>
  <si>
    <t>Ц-10069/4421-ОРЗТП/2014 от 17.12.14г.</t>
  </si>
  <si>
    <t>Ц-10079/4435-ОРЗТП/2014 от 17.12.14г.</t>
  </si>
  <si>
    <t>Ц-10086/4452-ОРЗТП/2014 от 23.12.14г.</t>
  </si>
  <si>
    <t>Ц-10092/4434-ОРЗТП/2014 от 17.12.14г.</t>
  </si>
  <si>
    <t>Ц-10105/4420-ОРЗТП/2014 от 16.12.14г.</t>
  </si>
  <si>
    <t>Ц-10114/4580-ОРЗТП/2014 от 30.12.14г.</t>
  </si>
  <si>
    <t>Ц-10115/4579-ОРЗТП/2014 от 30.12.14г.</t>
  </si>
  <si>
    <t>Ц-10117/4498-ОРЗТП/2014 от 25.12.14г.</t>
  </si>
  <si>
    <t>Ц-10118/4499-ОРЗТП/2014 от 23.12.14г.</t>
  </si>
  <si>
    <t>Ц-10127/4436-ОРЗТП/2014 от 18.12.14г.</t>
  </si>
  <si>
    <t>Ц-10129/4442-ОРЗТП/2014 от 18.12.14г.</t>
  </si>
  <si>
    <t>Ц-10130/4388-ОРЗТП/2014 от 16.12.14г.</t>
  </si>
  <si>
    <t>Ц-10140/4569-ОРЗТП/2014 от 30.12.14г.</t>
  </si>
  <si>
    <t>Ц-10144/4487-ОРЗТП/2014 от 23.12.14г.</t>
  </si>
  <si>
    <t>Ц-10147/4585-ОРЗТП/2014 от 29.12.14г.</t>
  </si>
  <si>
    <t>Ц-10148/4489-ОРЗТП/2014 от 24.12.14г.</t>
  </si>
  <si>
    <t>Ц-10149/4488-ОРЗТП/2014 от 24.12.14г.</t>
  </si>
  <si>
    <t>Ц-10154/4502-ОРЗТП/2014 от 25.12.14г.</t>
  </si>
  <si>
    <t>Ц-10158/0009-ОРЗТП/2015 от 12.01.15г.</t>
  </si>
  <si>
    <t>Ц-10163/4490-ОРЗТП/2014 от 24.12.14г.</t>
  </si>
  <si>
    <t>Ц-10167/4503-ОРЗТП/2014 от 23.12.14г.</t>
  </si>
  <si>
    <t>Ц-10168/4438-ОРЗТП/2014 от 22.12.14г.</t>
  </si>
  <si>
    <t>Ц-10172/4437-ОРЗТП/2014 от 22.12.14г.</t>
  </si>
  <si>
    <t>Ц-10176/4573-ОРЗТП/2014 от 26.12.14г.</t>
  </si>
  <si>
    <t>Ц-10177/4581-ОРЗТП/2014 от 30.12.14г.</t>
  </si>
  <si>
    <t>Ц-10179/4571-ОРЗТП/2014 от 29.12.14г.</t>
  </si>
  <si>
    <t>Ц-10180/4542-ОРЗТП/2014 от 26.12.14г.</t>
  </si>
  <si>
    <t>Ц-10183/4447-ОРЗТП/2014 от 22.12.14г.</t>
  </si>
  <si>
    <t>Ц-10185/4478-ОРЗТП/2014 от 23.12.14г.</t>
  </si>
  <si>
    <t>Ц-10186/4505-ОРЗТП/2014 от 24.06.15г.</t>
  </si>
  <si>
    <t>Ц-10187/4504-ОРЗТП/4504 от 23.12.14г.</t>
  </si>
  <si>
    <t>Ц-10198/4517-ОРЗТП/2014 от 25.12.14г.</t>
  </si>
  <si>
    <t>Ц-10201/4547-ОРЗТП/2014 от 24.12.14г.</t>
  </si>
  <si>
    <t>Ц-10210/4541-ОРЗТП/2014 от 29.12.14г.</t>
  </si>
  <si>
    <t>Ц-10214/0006-ОРЗТП/2015 от 12.01.15г.</t>
  </si>
  <si>
    <t>Ц-10216/0001-ОРЗТП/2015 от 12.01.15г.</t>
  </si>
  <si>
    <t>Ц-10228/4546-ОРЗТП/2014 от 29.12.14г.</t>
  </si>
  <si>
    <t>Ц-10231/0005-ОРЗТП/2015 от 12.01.15г.</t>
  </si>
  <si>
    <t>Ц-10235/0002-ОРЗТП/2015 от 12.01.15г.</t>
  </si>
  <si>
    <t>Ц-10240/0004-ОРЗТП/2015 от 12.01.15г.</t>
  </si>
  <si>
    <t>Ц-9079/4553-ОРЗТП/2014 от 29.12.14г.</t>
  </si>
  <si>
    <t>Ц-9287/4529-ОРЗТП/2014 от 25.12.14г.</t>
  </si>
  <si>
    <t>Ц-9734/4588-ОРЗТП/2014 от 31.12.14г.</t>
  </si>
  <si>
    <t>Ц-9846/4494-ОРЗТП/2014 от 24.12.14г.</t>
  </si>
  <si>
    <t>Ц-9886/4495-ОРЗТП/2014 от 23.12.14г.</t>
  </si>
  <si>
    <t>Ц-9923/4491-ОРЗТП/2014 от 24.12.14г.</t>
  </si>
  <si>
    <t>Ц-9984/0010-ОРЗТП/2015 от 12.01.15г.</t>
  </si>
  <si>
    <t>Ц-9989/4545-ОРЗТП/2014 от 26.12.14г.</t>
  </si>
  <si>
    <t>Ц-9990/4544-ОРЗТП/2014 от 26.12.14г.</t>
  </si>
  <si>
    <t>41010608</t>
  </si>
  <si>
    <t>41013428</t>
  </si>
  <si>
    <t>41013562</t>
  </si>
  <si>
    <t>41013579</t>
  </si>
  <si>
    <t>41014173</t>
  </si>
  <si>
    <t>41014185</t>
  </si>
  <si>
    <t>41015084</t>
  </si>
  <si>
    <t>41016343</t>
  </si>
  <si>
    <t>41017281</t>
  </si>
  <si>
    <t>40756500</t>
  </si>
  <si>
    <t>40863877</t>
  </si>
  <si>
    <t>41005843</t>
  </si>
  <si>
    <t>41012581</t>
  </si>
  <si>
    <t>41016661</t>
  </si>
  <si>
    <t>41018096</t>
  </si>
  <si>
    <t>40682741</t>
  </si>
  <si>
    <t>40996984</t>
  </si>
  <si>
    <t>41008749</t>
  </si>
  <si>
    <t>41010616</t>
  </si>
  <si>
    <t>41011316</t>
  </si>
  <si>
    <t>41010698</t>
  </si>
  <si>
    <t>41013624</t>
  </si>
  <si>
    <t>41013639</t>
  </si>
  <si>
    <t>41013916</t>
  </si>
  <si>
    <t>41013933</t>
  </si>
  <si>
    <t>41013953</t>
  </si>
  <si>
    <t>41014033</t>
  </si>
  <si>
    <t>41014065</t>
  </si>
  <si>
    <t>41014093</t>
  </si>
  <si>
    <t>41014889</t>
  </si>
  <si>
    <t>41014124</t>
  </si>
  <si>
    <t>41014134</t>
  </si>
  <si>
    <t>41014154</t>
  </si>
  <si>
    <t>41014892</t>
  </si>
  <si>
    <t>41015108</t>
  </si>
  <si>
    <t>41017298</t>
  </si>
  <si>
    <t>41017339</t>
  </si>
  <si>
    <t>41017346</t>
  </si>
  <si>
    <t>41008151</t>
  </si>
  <si>
    <t>41014280</t>
  </si>
  <si>
    <t>41010873</t>
  </si>
  <si>
    <t>41010666</t>
  </si>
  <si>
    <t>41008166</t>
  </si>
  <si>
    <t>41009478</t>
  </si>
  <si>
    <t>41009503</t>
  </si>
  <si>
    <t>41009530</t>
  </si>
  <si>
    <t>41010759</t>
  </si>
  <si>
    <t>41017779</t>
  </si>
  <si>
    <t>41010711</t>
  </si>
  <si>
    <t>41011037</t>
  </si>
  <si>
    <t>41017631</t>
  </si>
  <si>
    <t>41017623</t>
  </si>
  <si>
    <t>41013819</t>
  </si>
  <si>
    <t>41013868</t>
  </si>
  <si>
    <t>41013578</t>
  </si>
  <si>
    <t>41013591</t>
  </si>
  <si>
    <t>41013599</t>
  </si>
  <si>
    <t>41014232</t>
  </si>
  <si>
    <t>41015384</t>
  </si>
  <si>
    <t>41014844</t>
  </si>
  <si>
    <t>41015483</t>
  </si>
  <si>
    <t>41015496</t>
  </si>
  <si>
    <t>41015492</t>
  </si>
  <si>
    <t>41015517</t>
  </si>
  <si>
    <t>41016447</t>
  </si>
  <si>
    <t>41016345</t>
  </si>
  <si>
    <t>41016454</t>
  </si>
  <si>
    <t>41016571</t>
  </si>
  <si>
    <t>41017229</t>
  </si>
  <si>
    <t>41016603</t>
  </si>
  <si>
    <t>41016612</t>
  </si>
  <si>
    <t>41017217</t>
  </si>
  <si>
    <t>41016619</t>
  </si>
  <si>
    <t>41017575</t>
  </si>
  <si>
    <t>41017559</t>
  </si>
  <si>
    <t>41017224</t>
  </si>
  <si>
    <t>41019439</t>
  </si>
  <si>
    <t>41018342</t>
  </si>
  <si>
    <t>41020033</t>
  </si>
  <si>
    <t>41020145</t>
  </si>
  <si>
    <t>41020161</t>
  </si>
  <si>
    <t>41020173</t>
  </si>
  <si>
    <t>41020491</t>
  </si>
  <si>
    <t>41020556</t>
  </si>
  <si>
    <t>41020947</t>
  </si>
  <si>
    <t>40936983</t>
  </si>
  <si>
    <t>41018654</t>
  </si>
  <si>
    <t>40994446</t>
  </si>
  <si>
    <t>40996821</t>
  </si>
  <si>
    <t>41021140</t>
  </si>
  <si>
    <t>41003236</t>
  </si>
  <si>
    <t>41005524</t>
  </si>
  <si>
    <t>41006711</t>
  </si>
  <si>
    <t>41006744</t>
  </si>
  <si>
    <t>Овчинников Андрей Владимирович</t>
  </si>
  <si>
    <t>Кондратов Николай Дмитриевич</t>
  </si>
  <si>
    <t>Помошник Михаил Викторови</t>
  </si>
  <si>
    <t>Полянский Евгений Сергеевич</t>
  </si>
  <si>
    <t>Бакшеев Алексей Сергеевич</t>
  </si>
  <si>
    <t>Гайсенко Валентина Александровна</t>
  </si>
  <si>
    <t>Дрюпин Николай Андреевич</t>
  </si>
  <si>
    <t>Мартакова Анна Михайловна</t>
  </si>
  <si>
    <t>ИП Ульянцева Валентина Ивановна</t>
  </si>
  <si>
    <t>Власова Наталья Владимировна</t>
  </si>
  <si>
    <t>Администрация Вышнедеревенского сельсовета Льговского р-на</t>
  </si>
  <si>
    <t>Золотых Николай Андреевич</t>
  </si>
  <si>
    <t>Сагачев Михаил Алексеевич</t>
  </si>
  <si>
    <t>Чирков Николай Александрович</t>
  </si>
  <si>
    <t>Маркин Валентин Иванович</t>
  </si>
  <si>
    <t>Булдакова Александра Александровна в лице Булдакова Александра Николаевича</t>
  </si>
  <si>
    <t>Четверикова Татьяна Ивановна</t>
  </si>
  <si>
    <t>Козинова Галина Михайловна</t>
  </si>
  <si>
    <t>Потапенко Александра Митрофановна</t>
  </si>
  <si>
    <t>Шалиманов Виктор Прокофьевич</t>
  </si>
  <si>
    <t>Гаврюков Иван Алексеевич</t>
  </si>
  <si>
    <t>Лавренко Владимир Сергеевич</t>
  </si>
  <si>
    <t>Мартыненкова Елена Тихоновна</t>
  </si>
  <si>
    <t>Лунёва Наталья Алиевна</t>
  </si>
  <si>
    <t>Логина Наталья Ивановна</t>
  </si>
  <si>
    <t>Кирсанова Антонина Федоровна</t>
  </si>
  <si>
    <t>Шмыгарева Ирина Викторовна</t>
  </si>
  <si>
    <t>Крыгина Наталья Ивановна</t>
  </si>
  <si>
    <t>Головина Валентина Николаевна</t>
  </si>
  <si>
    <t>Богомазов Евгений Владимирович</t>
  </si>
  <si>
    <t>Бородин Сергей Михайлович</t>
  </si>
  <si>
    <t>Кузьминов Василий Викторович</t>
  </si>
  <si>
    <t>Федченко Евгения Александровна</t>
  </si>
  <si>
    <t>Воинов Дмитрий Анатольевич</t>
  </si>
  <si>
    <t>Горбачёва Зинаида Сергеевна</t>
  </si>
  <si>
    <t>Крепачева Валентина Васильевна</t>
  </si>
  <si>
    <t>Громенков Анатолий Петрович</t>
  </si>
  <si>
    <t>Кузнецов Николай Иванович</t>
  </si>
  <si>
    <t>Попрядухин Анатолий Иванович</t>
  </si>
  <si>
    <t>Куркин Сергей Александрович</t>
  </si>
  <si>
    <t>Егоров Александр Сергеевич</t>
  </si>
  <si>
    <t>Ситникова Валентина Кондратьевна в лице Чеченевой Светланы Владимировны</t>
  </si>
  <si>
    <t>Клыков Дмитрий Сергеевич</t>
  </si>
  <si>
    <t>Гордеев Михаил Михайлович</t>
  </si>
  <si>
    <t>Суббота Яна Николаевна</t>
  </si>
  <si>
    <t>Кузьмин Владимир Альбертович</t>
  </si>
  <si>
    <t>Злобин Денис Федорович</t>
  </si>
  <si>
    <t>Бухонистый Василий Александрович</t>
  </si>
  <si>
    <t>Сосина Зинаида Леонидовна</t>
  </si>
  <si>
    <t>Цыганов Сергей Иванович</t>
  </si>
  <si>
    <t>Латынин Сергей Иванович</t>
  </si>
  <si>
    <t>Латынин Иван Петрович</t>
  </si>
  <si>
    <t>Новикова Нина Николаевна</t>
  </si>
  <si>
    <t>Шишкин Сергей Валентинович</t>
  </si>
  <si>
    <t>Кузнецова Елена Михайловна</t>
  </si>
  <si>
    <t>Хмельниченко Тамара Прокофьевна</t>
  </si>
  <si>
    <t>Жукова Людмила Викторовна</t>
  </si>
  <si>
    <t>Беспалов Денис Леонидович</t>
  </si>
  <si>
    <t>Павлова Светлана Олеговна</t>
  </si>
  <si>
    <t>Толдинов Денис Михайлович</t>
  </si>
  <si>
    <t>Щербина Нина Ивановна</t>
  </si>
  <si>
    <t>Морщагина Лидия Ивановна</t>
  </si>
  <si>
    <t>Геков Андрей Анатольевич</t>
  </si>
  <si>
    <t>Озеранская Наталья Моисеевна</t>
  </si>
  <si>
    <t>Муранов Александр Васильевич</t>
  </si>
  <si>
    <t>Лубенцова Надежда Николаевна</t>
  </si>
  <si>
    <t>Мосолов Игорь Михайлович</t>
  </si>
  <si>
    <t>Павлова Александра Дмитриевна</t>
  </si>
  <si>
    <t>Потапова Елена Николаевна</t>
  </si>
  <si>
    <t>Сафронов Алексей Николаевич</t>
  </si>
  <si>
    <t>Захарченко Роман Михайлович</t>
  </si>
  <si>
    <t>Семенихина Елена Владимировна</t>
  </si>
  <si>
    <t>Гатилов Сергей Николаевич</t>
  </si>
  <si>
    <t>Занина Нелля Владимировна</t>
  </si>
  <si>
    <t>Константинова Надежда Ивановна</t>
  </si>
  <si>
    <t>Андреева Екатерина Валерьевна</t>
  </si>
  <si>
    <t>Зёмка Дмитрий Викторович</t>
  </si>
  <si>
    <t>Игнатьев Вячеслав Юрьевич</t>
  </si>
  <si>
    <t>Краснов Виктор Владимирович</t>
  </si>
  <si>
    <t>Колышкина Анна Вячеславовна</t>
  </si>
  <si>
    <t>Рыжков Андрей Александрович</t>
  </si>
  <si>
    <t>Медведев Алексей Юрьевич</t>
  </si>
  <si>
    <t>Устинов Юрий Николаевич</t>
  </si>
  <si>
    <t>Еремин Валерий Николаевич</t>
  </si>
  <si>
    <t>Натаров Михаил Анатольевич</t>
  </si>
  <si>
    <t>Губанов Анатолий Пахомович</t>
  </si>
  <si>
    <t>Асадова Маргарита Григорьевна</t>
  </si>
  <si>
    <t>Шереметова Наталья Ивановна</t>
  </si>
  <si>
    <t>Вербоноль Валентин Наумович</t>
  </si>
  <si>
    <t>Халеев Владимир Васильевич</t>
  </si>
  <si>
    <t>Золотых Анна Андреевна</t>
  </si>
  <si>
    <t>Батина Светлана Михайловна</t>
  </si>
  <si>
    <t>Иванов Олег Викторович</t>
  </si>
  <si>
    <t>КаРЭС</t>
  </si>
  <si>
    <t>ЩРЭС</t>
  </si>
  <si>
    <t>ТРЭС</t>
  </si>
  <si>
    <t>РРЭС</t>
  </si>
  <si>
    <t>ЛРЭС</t>
  </si>
  <si>
    <t>ДРЭС</t>
  </si>
  <si>
    <t>Курская обл., Касторенский р-н, п. Касторное, ул. Юности, д.2</t>
  </si>
  <si>
    <t>Курская обл., г. Щигры, ул. Макарова,д.№10</t>
  </si>
  <si>
    <t>Курская обл., Горшеченский р-он, п.горшечное,ул.Советская</t>
  </si>
  <si>
    <t>Курская обл., Мантуровский р-н, х.Заосколье, ул.Молодёжная,26</t>
  </si>
  <si>
    <t>Курская обл., Мантуровский р-н, с.Ястребовка, ул. Заречная,12</t>
  </si>
  <si>
    <t>Курская обл., Черемисиновский район, д.Новая Даниловка</t>
  </si>
  <si>
    <t>Курская обл., Тимский р-н, ул.М.Горького, 14б</t>
  </si>
  <si>
    <t>Курская обл., Мантуровский р-н, с. Мантурово , ул Ленина</t>
  </si>
  <si>
    <t>Курская обл.,Рыльский р-н, МО " Артюшковский сельсовет", кад. № 46:20:010401:1</t>
  </si>
  <si>
    <t>Курская обл., Льговский р-н, с. Вышние Деревеньки</t>
  </si>
  <si>
    <t>Курская обл Рыльский район с. Ивановское ул. Старые Велья</t>
  </si>
  <si>
    <t>Курская обл., Курчатовский р-он, снт "Энергетик" , улица 6, участок 22</t>
  </si>
  <si>
    <t>Курская обл., Курчатовский р-он, Дичнянский с/с, снт "Дичня", участок 678</t>
  </si>
  <si>
    <t>Курская обл., г.Льгов, ул.Чапаева, д.83</t>
  </si>
  <si>
    <t>Курская обл., Железногорский р-н, г. Железногорск, СНТ "Городские сады"</t>
  </si>
  <si>
    <t>Курская обл., Железногорский р-н,с. Разветье, ул. Молодежная, дом 26</t>
  </si>
  <si>
    <t>Курская обл., г.Железногорск,с/о "Горняк", зона "Ивановские", уч. 10</t>
  </si>
  <si>
    <t>Курская обл., г.Железногорск,снт "Горняк",зона "Шахтер", уч. 189/4</t>
  </si>
  <si>
    <t>Курская обл., г.Железногорск,с/о "Горняк", зона "Шахтер", уч. 347/4</t>
  </si>
  <si>
    <t>Курская обл., Железногорск ,снт "Родничек",уч. 343б</t>
  </si>
  <si>
    <t>Курская обл., Железногорск, снт "Родничек", уч 344"З</t>
  </si>
  <si>
    <t>Курская обл., ,г.Железногорск,с/о "Горняк", зона"Шахтер", уч. 368/4</t>
  </si>
  <si>
    <t>Курская обл., г.Железногорск,с/о "Шахтер",уч. 32/4</t>
  </si>
  <si>
    <t>Курская обл., г.Железногорск,снт "Горняк", зона "Шахтер", уч. 195</t>
  </si>
  <si>
    <t>Курская обл., г.Железногорск,с/о "Горняк", зона "Шахтер", уч 353/4</t>
  </si>
  <si>
    <t>Курская обл., Железногорский р-н,с. Разветье,кв."Заозерье"</t>
  </si>
  <si>
    <t>Курская обл., г.Железногорск,снт "Горняк", зона "Ивановские", уч. 301</t>
  </si>
  <si>
    <t>Курская обл., ,г.Железногорск,снт "Горняк", зона "Ивановские", уч. 686</t>
  </si>
  <si>
    <t>Курская обл., Железногорский р-н,с. Разветье, ул. Прудная,уч.39</t>
  </si>
  <si>
    <t>Курская обл., Железногорский р-н, с. Разветье, ул Прудная, уч. 34</t>
  </si>
  <si>
    <t>Курская обл., Железногорский р-н,с. Разветье, ул. Прудная , уч. 33</t>
  </si>
  <si>
    <t>Курская обл., г.Железногорск, снт Родничек, уч. 278</t>
  </si>
  <si>
    <t>Курская обл., Железногорский р-н,с. Разветье, кв. "Заозерье"</t>
  </si>
  <si>
    <t>Курская обл., Железногорский р-н,с. Разветье</t>
  </si>
  <si>
    <t>Курская обл., Железногорский р-н,сл. Михайловка, ул. Урицкого дом 41</t>
  </si>
  <si>
    <t>Курская обл., г.Железногорск,с/о "Шахтер",уч. 188/4</t>
  </si>
  <si>
    <t>Курская обл., г.Железногорск,с/о "Шахтер", уч. 193/4</t>
  </si>
  <si>
    <t>Курский р-н, Пашковский с/с, снт "Верховье", уч.447</t>
  </si>
  <si>
    <t>Курская область, Курский р-н, Бесединский с/с, д.Безобразово, д.57</t>
  </si>
  <si>
    <t>Курская обл., Курский р-он, Бесединский с/с, д.Безобразово, д.56</t>
  </si>
  <si>
    <t>305502 Курская область, Курский район, д.Долгое, кад. №46:11:071004:129</t>
  </si>
  <si>
    <t>Курская обл., Курский р-он, Брежневский с/с, с. Верхнекасиново, кад. номер: 46:11:030914:14</t>
  </si>
  <si>
    <t>Курская обл., Курский р-он, Рышковский с/с, х. Кислино, кад. номер: 46:11:170607:245</t>
  </si>
  <si>
    <t>Курский р-н, Нижнемедведицкий с/с, д.Татаренкова, уч.46:11:111802:303</t>
  </si>
  <si>
    <t>Курская обл., Курский р-он, Щетинский с/с, с/т "Строитель", уч. №298</t>
  </si>
  <si>
    <t>Курский р-н, д.1-я Моква, уч.46:11:091205:248</t>
  </si>
  <si>
    <t>Курская обл., Курский р-он, Ворошневский с/c, х.Духовец, д.2, кад. номер: 46:11:050301:90</t>
  </si>
  <si>
    <t>Курский район, с. Лебяжье, уч. 46:11:080203:100</t>
  </si>
  <si>
    <t>Курская обл., г. Курск, снт "Лавсан", уч. № 958 В, кад. номер: 46:29:103069:623</t>
  </si>
  <si>
    <t>Курский район, с. Курица, ст "Росинка", уч. 1329</t>
  </si>
  <si>
    <t>Курский район, с. Курица, ст "Росинка", уч. 1325</t>
  </si>
  <si>
    <t>307520, Курский р-н, д.1-я Моква, уч. 46:11:091204:483</t>
  </si>
  <si>
    <t>Курский район, Моковский с/с, снт "Фиалка", уч. 158</t>
  </si>
  <si>
    <t>Курская обл., Курский р-он, Новопоселеновский с/с, д. Кукуевка, кад. номер: 46:11:120301:486</t>
  </si>
  <si>
    <t>Курская обл., г. Курск, с/т "Лавсан", уч. №106</t>
  </si>
  <si>
    <t>Курский р-н, Пашковский с/с, с/т "Соловушка", уч.470</t>
  </si>
  <si>
    <t>305511, Курский р-н, д.Щетинка, Подсобное хозяйство, д.2, кв.7</t>
  </si>
  <si>
    <t>Курский рай он, Пашковский с/с, ст "Верховье", уч. 1045</t>
  </si>
  <si>
    <t>Курская обл., Курский р-он, Рышковский с/с, д. Зорино, кад. номер: 46:11:170102:285</t>
  </si>
  <si>
    <t>Курский район, Щетинский с/с, снт "Волна" уч. 16</t>
  </si>
  <si>
    <t>Курский район, Щетинский с/с, снт "Волна", уч. 10</t>
  </si>
  <si>
    <t>Курская обл., Курский р-он, Полянский с/c, д. 1-е Анпилогово, д.4, кад. номер: 46:11:160401:10</t>
  </si>
  <si>
    <t>Курский район, Пашковский с/с, ст "Верховье", уч. 255</t>
  </si>
  <si>
    <t>Курский район, д.Кукуевка, уч. 46:11:121203:1483</t>
  </si>
  <si>
    <t>Курский р-н, Щетинский с/с, с/т "Тускарь", уч.437</t>
  </si>
  <si>
    <t>Курский р-н, Щетинский с/с, снт "Строитель", уч.368</t>
  </si>
  <si>
    <t>Курский район, Пашковский с/с, ст "Верховье", уч. 423</t>
  </si>
  <si>
    <t>Курский р-н, Полянский с/с, с.Полянское</t>
  </si>
  <si>
    <t>Курский район, д. Кукуевка, уч. 46:11:111802:334</t>
  </si>
  <si>
    <t>Курский р-н, Новопоселеновский с/с, д.Кукуевка, уч.46:11:121203:1477</t>
  </si>
  <si>
    <t>Курский р-н, Пашковский с/с, снт "Зеленая роща", уч.398</t>
  </si>
  <si>
    <t>Курская обл., Курский р-он, Шумаковский с/с, с/т "Заречное", уч. №335</t>
  </si>
  <si>
    <t>305502 Курская область, Курский район, д.Звягинцево, кад.№ 46:11:070501:174</t>
  </si>
  <si>
    <t>305502 Курская область, Курский район, д.Долгое, кад.№ 46:11:071004:136</t>
  </si>
  <si>
    <t>305514, Курский район, д. Сапогово, ул. Выгонная, д. 28</t>
  </si>
  <si>
    <t>Курская обл., Курский р-н, Нижнемедведицкий с/с, д.Татаренкова, уч.46:11:111808:248</t>
  </si>
  <si>
    <t>Курская обл., Курский р-он, Камышинский с/с, снт "Железнодорожник", уч. №308, кад. номер: 46:11:061001:116</t>
  </si>
  <si>
    <t>Курский район, д. Татаренкова, ул. Яблоневая, д. 13</t>
  </si>
  <si>
    <t>Курский р-н, Пашковский с/с, снт "Зеленая роща", уч.30</t>
  </si>
  <si>
    <t>Курская обл., Золотухинский р-н, д. 2-е Скородное, ул. Набережная, д. 17</t>
  </si>
  <si>
    <t>Курская обл., Курский р-он, Рышковский с/с, д.Зорино, ул. Золотой Колос, кад.номер: 46:11:170102:401</t>
  </si>
  <si>
    <t>Курский район, Камышинский с/с, снт "Рассвет-2", уч. 75</t>
  </si>
  <si>
    <t>Курская область, Курский р-н, д.Алябьево, кад.№46:11:011201:336</t>
  </si>
  <si>
    <t>Курская обл., Золотухинский р-н, м. Свобода, ул. Молодежная, д. 56</t>
  </si>
  <si>
    <t>Курский р-н, Моковский с/с, с/т "Фиалка", уч.714</t>
  </si>
  <si>
    <t>Курская обл., п.Медвенка,ул.Зеленая, д.19</t>
  </si>
  <si>
    <t>Курский р-н, Пашковский с/с, с/т "Соловушка", уч.639</t>
  </si>
  <si>
    <t>Кур. обл., г.Курск, снт "Лавсан", уч. № 1010, кад. номер: 46:29:103069:642</t>
  </si>
  <si>
    <t>Курская обл., Курский р-он, Щетинский с/с, снт "Тускарь", уч. №308,</t>
  </si>
  <si>
    <t>Курский р-н, Нижнемедведицкий с/с, д.Татаренкова, уч.46:11:111809:204</t>
  </si>
  <si>
    <t>Курский р-н, с.Ноздрачево, уч.46:11:131105:53</t>
  </si>
  <si>
    <t>Курский р-н, Щетинский с/с, снт "Химфарм", уч.1315</t>
  </si>
  <si>
    <t>Курский р-н, Камышинский с/с, снт "Железнодорожник", уч.126</t>
  </si>
  <si>
    <t>реконструкция существующей ВЛ-0,4 кВ № 3 (инв. № 1418)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</si>
  <si>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В-2831;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 – за счет средств тарифа на передачу электроэнергии по техническим условиям В-2831.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В-2831.
реконструкция существующей ВЛ-10 кВ № 7.2.36 (инв. № 3585)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В-2831.</t>
  </si>
  <si>
    <t>-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</si>
  <si>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ВЛ-10 кВ № 7.2.36 (инв. № 3585)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</si>
  <si>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327) в части замены опоры № 1-3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</si>
  <si>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0,08 км от опоры № 33 существующей ВЛ-0,4 кВ № 1 (инв. № 1458А)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</si>
  <si>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1458А)  в части установки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</si>
  <si>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1476А)  в части монтажа дополнительного провода на участке протяженностью 0,14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</si>
  <si>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от ТП-10/0,4 кВ № 1/60 в части демонтажа участка ВЛ-0,4 кВ от оп. № 32 до оп. № 44 и переключения участка ВЛ-0,4 кВ (оп. №№ 44…61) на питание от ТП-10/0,4 кВ, строящейся в соответствии с п. 10.2.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</si>
  <si>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3103485)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</si>
  <si>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3103432) в части монтажа дополнительной стойки (укоса) к опоре существующей ВЛ-0,4 кВ в точке врезки (объем реконструкции уточнить при проектировании).</t>
  </si>
  <si>
    <t>- строительство ЛЭП-0,4 кВ от проектируемой ТП-10/0,4 кВ до границ земельного участка Заявителя протяженностью 0,3 км (марку и сечение провода, протяженность уточнить при проектировании).</t>
  </si>
  <si>
    <t>строительство участка ВЛ-10 кВ от опоры №44 ВЛ-10 кВ №2233 до проектируемой ТП-10/0,4 кВ протяженностью 1,0 км (марку и сечение провода, протяженность уточнить при проектировании) - /за счет средств тарифа на передачу э/э. - /аналогично техническим условиям З-1474/.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 - /аналогично техническим условиям З-1474/.</t>
  </si>
  <si>
    <t>строительство участка ВЛ-10 кВ № 122 протяженностью 0,02 км от опоры № 45 до проектируемой ТП-10/0,4 кВ (марку и сечение провода, протяженность уточнить при проектировании, тип и технические характеристики разъединителя определить проектом);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</si>
  <si>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0,03 км от опоры № 63 существующей ВЛ-10 кВ № 22901 (инв. № 54.233428) до проектируемой ТП-10/0,4 кВ (марку и сечение провода, протяженность уточнить при проектировании);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</t>
  </si>
  <si>
    <t>реконструкция существующей ВЛ-0,4 кВ № 1 (инв. № 54.1832800) в части монтажа дополнительной стойки (укоса) к опоре ВЛ-0,4 кВ в точке присоединения (объем реконструкции уточнить при проектировании) – за счет средств тарифа на передачу электроэнергии по техническим условиям З-2404.</t>
  </si>
  <si>
    <t>- строительство ответвления протяженностью 0,18 км от опоры № 15 существующей ВЛ-0,4 кВ № 4 (инв. № 12011386-00)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З-2251.</t>
  </si>
  <si>
    <t>реконструкция существующей ВЛ-0,4 кВ № 4 (инв. № 12011386-00) в части монтажа дополнительной стойки (укоса) к опоре ВЛ-0,4 кВ в точке врезки (объем реконструкции уточнить при проектировании).</t>
  </si>
  <si>
    <t>- строительство ответвления протяженностью 0,04 км от опоры № 6 существующей ВЛ-0,4 кВ № 3 до границы земельного участка заявителя, с увеличением протяженности существующей                 ВЛ-0,4 кВ (марку и сечение провода, протяженность уточнить при проектировании).</t>
  </si>
  <si>
    <t>реконструкция существующей ВЛ-0,4 кВ № 3 в части монтажа дополнительной стойки (укоса) к опоре ВЛ-0,4 кВ в точке врезки (объем реконструкции уточнить при проектировании).</t>
  </si>
  <si>
    <t>- 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</si>
  <si>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0,22 км от опоры существующей ВЛ-10 кВ № 04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</si>
  <si>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С-2026.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</si>
  <si>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С-2026.</t>
  </si>
  <si>
    <t>реконструкция существующей ВЛ-0,4 кВ № 2 (инв. № 3030150753600)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</si>
  <si>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- строительство ответвления протяженностью 0,12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0,12 км по техническим условиям С-2366.</t>
  </si>
  <si>
    <t>реконструкция существующей ВЛ-0,4 кВ № 3 (инв. № 12013966-00)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</si>
  <si>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0,15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</si>
  <si>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ВЛ-0,4 кВ № 1 (инв. № 31146202)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</si>
  <si>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</si>
  <si>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</si>
  <si>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 по техническим условиям С-2424.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</si>
  <si>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С-1950.</t>
  </si>
  <si>
    <t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С-1698.</t>
  </si>
  <si>
    <t>- строительство ответвления протяженностью 0,4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</si>
  <si>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0,1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</si>
  <si>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2 (инв. № 31112300)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0,12 км по техническим условиям С-2435.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</si>
  <si>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С-2435.</t>
  </si>
  <si>
    <t>- строительство ответвления протяженностью 0,12 км от опоры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</si>
  <si>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</si>
  <si>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0,15 км от опоры существующей ВЛ-0,4 кВ № 1 (инв. № 303130750200)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</si>
  <si>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ВЛ-0,4 кВ № 1 (инв. № 303130750200)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</si>
  <si>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0,12 км от ТП-10/0,4 кВ № 233/63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</si>
  <si>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233/63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электроэенргии.</t>
  </si>
  <si>
    <t>- строительство ответвления протяженностью 0,1 км от опоры существующей ВЛ-0,4 кВ № 3 (инв. № 31154400)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</si>
  <si>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31154400)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</si>
  <si>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31142509) в части монтажа двух дополнительных проводов на участке протяженностью 0,12 км по трассе (в пролетах опор №№ 6, 22, 23, 24) и замены трех опор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</si>
  <si>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</si>
  <si>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- строительство ответвления протяженностью 0,25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0,25 км по техническим условиям Ц-7125/.</t>
  </si>
  <si>
    <t>замена ТП-10/0,4 кВ № 598/25 кВА на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электроэнергии.- /аналогично техническим условиям Ц-9204/.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</si>
  <si>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</si>
  <si>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1,2 км от опоры № 9-33 ВЛ-10 кВ № 129.07 (инв. № 4111) до проектируемой ТП-10/0,4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</si>
  <si>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- /аналогично техническим условиям Ц-10046/.</t>
  </si>
  <si>
    <t>строительство ответвления протяженностью 1,2 км от опоры № 9-33 ВЛ-10 кВ № 129.07 (инв. № 4111) до проектируемой ТП-10/0,4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Ц-10046/.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- /аналогично техническим условиям Ц-10046/</t>
  </si>
  <si>
    <t>- строительство ВЛ-0,4 кВ протяженностью 0,34 км от проектируемой ТП-10/0,4 кВ до границы земельного участка заявителя (марку и сечение провода, протяженность уточнить при проектировании) - /в т. ч. 0,2 км по техническим условиям Ц-7706 и Ц-9483/.</t>
  </si>
  <si>
    <t>строительство ответвления протяженностью 0,2 км от опоры № 60-61 ВЛ-10 кВ № 176.209 (инв. № 4087) до проектируемой ТП-10/0,4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Ц-7706/.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- /аналогично техническим условиям Ц-7706/</t>
  </si>
  <si>
    <t>- строительство ВЛ-0,4 кВ протяженностью 0,45 км (с переходом через автомобильную дорогу) от ТП-10/0,4 кВ № 3/400 кВА до границы земельного участка заявителя (марку и сечение провода, протяженность утончить при проектировании), в т.ч. 0,4 км по техническим условиям Ц-8526.</t>
  </si>
  <si>
    <t>расширение РУ-0,4 кВ ТП-10/0,4 кВ № 3/400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</si>
  <si>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0,43 км от ТП-10/0,4 кВ № 705 кВА до границы земельного участка заявителя (марку и сечение провода, протяженность утончить при проектировании), в т.ч. 0,35 км по техническим условиям Ц-9580.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</si>
  <si>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</si>
  <si>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ответвления протяженностью 0,15 км от опоры существующей ВЛ-0,4 кВ № 2 до границы земельного участка заявителя (марку и сечение провода, протяженность утончить при проектировании).</t>
  </si>
  <si>
    <t>реконструкция существующей ВЛ-0,4 кВ № 2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</si>
  <si>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№ 3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Ц-7049.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</si>
  <si>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</si>
  <si>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0,08 км от опоры существующей ВЛ-10 кВ № 412.06 (инв. № 8776)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электроэнергии.  реконструкция существующей ВЛ-10 кВ № 412.06 (инв. № 8776)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</si>
  <si>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0,4 км от опоры существующей ВЛ-0,4 кВ № 1 (инв. № 12012871-00)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0,4 км по техническим условиям Ц-6309.</t>
  </si>
  <si>
    <t>реконструкция существующей ВЛ-0,4 кВ № 1 (инв. № 12012871-00)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</si>
  <si>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0,06 км от ТП-10/0,4 кВ № 555 (инв. № 13010919-00) до границы земельного участка заявителя (марку и сечение провода, протяженность утончить при проектировании).</t>
  </si>
  <si>
    <t>расширение РУ-0,4 кВ ТП-10/0,4 кВ № 555 (инв. № 13010919-00)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</si>
  <si>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0,72 км от ТП-10/0,4 кВ № 665 до границы земельного участка заявителя (марку и сечение провода, протяженность уточнить при проектировании).</t>
  </si>
  <si>
    <t>замена силового трансформатора ТП-10/0,4 кВ № 665/25 кВА на трансформатор большей мощности (63 кВА) (тип и мощность трансформатора и объем реконструкции утончить при проектировании) – за счет средств тарифа на передачу электроэнергии</t>
  </si>
  <si>
    <t>- строительство ВЛ-0,4 кВ протяженностью 0,69 км от ТП-10/0,4 кВ № 665 до границы земельного участка заявителя (марку и сечение провода, протяженность уточнить при проектировании), в т.ч. 0,69 км по техническим условиям Ц-10114.</t>
  </si>
  <si>
    <t>замена силового трансформатора ТП-10/0,4 кВ № 665/25 кВА на трансформатор большей мощности (63 кВА) (тип и мощность трансформатора и объем реконструкции утончить при проектировании) – за счет средств тарифа на передачу электроэнергии /аналогично техническим условиям Ц-10114/.</t>
  </si>
  <si>
    <t>- строительство ВЛ-0,4 кВ протяженностью 0,06 км от существующей ВЛ-0,4 кВ № 1 до границы земельного участка заявителя (марку и сечение провода, протяженность уточнить при проектировании), в т.ч. 0,03 км по техническим условиям Ц-7630.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</si>
  <si>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
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электроэнергии.</t>
  </si>
  <si>
    <t>- строительство ВЛ-0,4 кВ протяженностью 0,58 км от ТП-10/0,4 кВ № 651 (инв. № 13011711-00) до границы земельного участка заявителя (марку и сечение провода, протяженность уточнить при проектировании), в т.ч. 0,58 км по техническим условиям Ц-6521.</t>
  </si>
  <si>
    <t>замена силового трансформатора ТП-10/0,4 кВ № 651 (инв. № 13011711-00)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</si>
  <si>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ответвления протяженностью 0,05 км от опоры существующей ВЛ-0,4 кВ № 3 (инв. № 12012604-00)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</si>
  <si>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12012604-00)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</si>
  <si>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0,33 км от опоры существующей ВЛ-0,4 кВ № 1 (инв. № 12012344-00)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Ц-8607.</t>
  </si>
  <si>
    <t>реконструкция существующей ВЛ-0,4 кВ № 1 (инв. № 12012344-00)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</si>
  <si>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598 (инв. № 13011328-00) до границы земельного участка заявителя (марку и сечение провода, протяженность уточнить при проектировании).</t>
  </si>
  <si>
    <t>замена силового трансформатора ТП-10/0,4 кВ № 598 (инв. № 13011328-00)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
расширение РУ-0,4 кВ ТП-10/0,4 кВ № 598 (инв. № 13011328-00)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</si>
  <si>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- строительство ответвления протяженностью 0,2 км от опоры существующей ВЛ-0,4 кВ № 3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</si>
  <si>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12013322-00)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</si>
  <si>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598/25 кВА на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</si>
  <si>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- 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
строительство ВЛ-0,4 кВ протяженностью 0,13 км от проектируемой ТП-10/0,4 кВ до границы земельного участка заявителя (марку и сечение провода, протяженность определить при проектировании), в т.ч. 0,07 км по техническим условиям Ц-7793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</si>
  <si>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</si>
  <si>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
строительство ВЛ-0,4 кВ протяженностью 0,04 км от проектируемой ТП-10/0,4 кВ до границы земельного участка заявителя (марку и сечение провода, протяженность определить при проектировании), в т.ч. 0,01 км по техническим условиям Ц-7793.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Ц-7173/.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</si>
  <si>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Ц-10148/.</t>
  </si>
  <si>
    <t>реконструкция существующей ВЛ-0,4 кВ № 1 (инв. № 3332) в части монтажа двух дополнительных проводов на участке протяженностью 0,38 км, в пролетах опор №№ 10…13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</si>
  <si>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утончить при проектировании) - /в т.ч. 0,5 км по техническим условиям Ц-10137/.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</si>
  <si>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</si>
  <si>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2 (инв. № 3354)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</si>
  <si>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3354)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</si>
  <si>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ТП-10/0,4 кВ № 548/100 кВА (инв. № 13011361-00)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Ц-7999, Ц-7972.</t>
  </si>
  <si>
    <t>замена силового трансформатора ТП-10/0,4 кВ № 548/100 кВА (инв. № 13011361-00)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</si>
  <si>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проектировании), в т.ч. 0,1 км по техническим условиям Ц-7888.</t>
  </si>
  <si>
    <t>строительство ответвления протяженностью 0,01 км от опоры существующей ВЛ-10 кВ № 421.09 (инв. № 4034) до проектируемой ТП-10/0,4 кВ (марку и сечение провода, протяженность уточнить при проектировании) – за счет средств тарифа на передачу электроэнергии, /аналогично техническим условиям Ц-7888/.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электроэнергии, /аналогично техническим условиям Ц-7888/. реконструкция существующей ВЛ-10 кВ № 421.09 (инв. № 4034)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</si>
  <si>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Ц-8230.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</si>
  <si>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</si>
  <si>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- строительство ответвления протяженностью 0,09 км от опоры существующей ВЛ-0,4 кВ № 2 (инв. № 12013256-00)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</si>
  <si>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12013256-00)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</si>
  <si>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0,32 км от опоры № 9 ВЛ-0,4 кВ № 1 (инв. № 12012498-00)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0,32 км по техническим условиям Ц-9933.</t>
  </si>
  <si>
    <t>реконструкция существующей ВЛ-0,4 кВ № 1 (инв. № 12012498-00)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</si>
  <si>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12012877-00) в части монтажа двух дополнительных проводов  на участке протяженностью 0,08 км, в пролетах опор №№ 1…8 (объем реконструкции уточнить при проектировании) – за счет средств тарифа на передачу электроэнергии по техническим условиям Ц-8358.</t>
  </si>
  <si>
    <t>реконструкция существующей ВЛ-0,4 кВ № 2 ((инв. № 12013986)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</si>
  <si>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0,04 км от опоры существующей ВЛ-0,4 кВ № 1 (инв. № 12013281-00)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</si>
  <si>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12013281-00)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</si>
  <si>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0,42 км от ТП-10/0,4 кВ № 638 (инв. № 13011638-00) до границы земельного участка заявителя (марку и сечение провода, протяженность уточнить при проектировании), в т.ч. 0,12 км по техническим условиям Ц-8933.</t>
  </si>
  <si>
    <t>расширение РУ-0,4 кВ ТП-10/0,4 кВ № 638 (инв. № 13011638-00)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</si>
  <si>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ответвления протяженностью 0,05 км от опоры существующей ВЛ-0,4 кВ № 1 (инв. № 12013177-00) до границы земельного участка заявителя (марку и сечение провода, протяженность уточнить при проектировании)</t>
  </si>
  <si>
    <t>- строительство ВЛ-0,4 кВ протяженностью 0,28 км совместной подвеской по опорам существующей ВЛ-10 кВ № 427.16, от ТП-10/0,4 кВ № 3/100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Ц-6314, Ц-6719, Ц-6734.</t>
  </si>
  <si>
    <t>реконструкция участка существующей ВЛ-10 кВ № 427.16 протяженностью 0,28 км в части установки 4-х дополнительных опор для совместной подвески участка проектируемой ВЛИ-0,4 кВ (объем реконструкции уточнить при проектировании) – за счет средств тарифа на передачу электроэнергии по техническим условиям Ц-6314, Ц-6734 – аналогично техническим условиям Ц-6314, Ц-6734.</t>
  </si>
  <si>
    <t>строительство ответвления протяженностью 0,6 км от опоры № 162 существующей ВЛ-10 кВ № 332.6 (инв. № 5807)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  реконструкция существующей ВЛ-0,4 кВ № 1 в части переключения участка с опоры № 20 по опору № 40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</si>
  <si>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ВЛ-0,4кВ № 1 (инв. № 3393) в части замены провода на провод большего сечения протяженностью 0,28 км по трассе (объем реконструкции уточнить при проектировании) – за счет средств тарифа на передачу электроэнергии – аналогично техническим условиям Ц-10147.</t>
  </si>
  <si>
    <t>- строительство ВЛ-0,4 кВ протяженностью 0,11 км от ТП-10/0,4 кВ № 661 до границы земельного участка заявителя(марку и сечение провода, протяженность уточнить при проектировании) – в том числе 0,11 км по техническим условиям Ц-9828.</t>
  </si>
  <si>
    <t>- строительство ответвления протяженностью 0,1 км от опоры № 1 ВЛ-0,4 кВ № 3 (инв. № 17194)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</si>
  <si>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17194) в части монтажа дополнительной стойки (укоса) к опоре ВЛ-0,4 кВ в точке врезки (объем реконструкции уточнить при проектировании).</t>
  </si>
  <si>
    <t>реконструкция существующей ВЛ-0,4 кВ № 1 (инв. № 12011518-00) в части переключения участка с опоры № 17 по опору № 21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</si>
  <si>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 км по техническим условиям Ц-8816/.</t>
  </si>
  <si>
    <t>- строительство ответвления протяженностью 0,2 км от опоры № 11 существующей ВЛ-0,4 кВ № 1 (инв. № 12011042-00)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</si>
  <si>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12011042-00)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</si>
  <si>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0,13 км от опоры № 5-8 ВЛ-0,4 кВ № 1 (инв. № 12013183-00)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0,1 км по техническим условиям Ц-8290/</t>
  </si>
  <si>
    <t>строительство ответвления протяженностью 0,14 км от опоры существующей ВЛ-0,4 кВ № 2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Ц-9334.</t>
  </si>
  <si>
    <t>строительство ответвления протяженностью 0,13 км от опоры проектируемой ВЛ-0,4 кВ (по техническим условиям Ц-8465) до границы земельного участка заявителя (марку и сечение провода, протяженность уточнить при проектировании) - /аналогично техническим условиям Ц-8909/;
строительство ответвления протяженностью не более 0,025 км от опоры проектируемой ВЛ-0,4 кВ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</si>
  <si>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0,05 км от ТП-10/0,4 кВ № 032/100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</si>
  <si>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0,08 км по техническим условиям Ц-8804.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</si>
  <si>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Ц-7623, Ц-7659.
строительство ТП-10/0,4 кВ с силовым трансформатором мощностью 63 кВА.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Ц-7623, Ц-7659.
реконструкция существующей ВЛ-10 кВ № 425.06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электроэенргии.</t>
  </si>
  <si>
    <t>замена силового трансформатора СТП-10/0,4 кВ № 638 - 25 кВА (инв. №13011638-00)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</si>
  <si>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Сотникова Лидия Михайловна</t>
  </si>
  <si>
    <t>Лот № 44 ЛЬГОТНИКИ</t>
  </si>
  <si>
    <t>строительство ответвления протяженностью 0,025 км от опоры № 37 существующей ВЛ-0,4 кВ № 3 (инв. № 1418)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</si>
  <si>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1418)</t>
  </si>
  <si>
    <t>0,025 с монтажом дополнительной стойки (укоса) к опоре ВЛ-0,4 кВ</t>
  </si>
  <si>
    <t>строительство ответвления протяженностью 0,04 км от опоры № 1-3 существующей ВЛ-0,4 кВ № 3 (инв. № 327)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</si>
  <si>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327)</t>
  </si>
  <si>
    <t>0,04 с монтажом дополнительной стойки (укоса) к опоре ВЛ-0,4 кВ</t>
  </si>
  <si>
    <t>ВЛ-0,4 кВ № 1 (инв. № 1458А)</t>
  </si>
  <si>
    <t>0,08 с монтажом дополнительной стойки (укоса) к опоре ВЛ-0,4 кВ</t>
  </si>
  <si>
    <t xml:space="preserve">ВЛ-0,4 кВ № 1 (инв. № 1476А) </t>
  </si>
  <si>
    <t>строительство ответвления протяженностью 0,07 км от опоры № 1 ВЛ-0,4 кВ № 2 (инв. № 3103485) до границы земельного участка заявителя, с увеличением протяженности существующей ВЛ-0,4 кВ (номер опоры, марку и сечение провода, протяженность уточнить при проектировании).</t>
  </si>
  <si>
    <t>ВЛ-0,4 кВ № 2 (инв. № 3103485)</t>
  </si>
  <si>
    <t>строительство ответвления протяженностью 0,04 км от опоры № 2 существующей ВЛ-0,4 кВ № 2 (инв. № 3103432)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</si>
  <si>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2 (инв. № 3103432)</t>
  </si>
  <si>
    <t>строительство ответвления протяженностью 0,06 км от опоры №13 ВЛ-0,4 кВ № 1 (инв. № 54.1832800) до границы земельного участка заявителя, с увеличением протяженности существующей                   ВЛ-0,4 кВ (марку и сечение провода, протяженность уточнить при проектировании).</t>
  </si>
  <si>
    <t>ВЛ-0,4 кВ № 1 (инв. № 54.1832800)</t>
  </si>
  <si>
    <t>0,06 с монтажом дополнительной стойки (укоса) к опоре ВЛ-0,4 кВ</t>
  </si>
  <si>
    <t>строительство ответвления протяженностью 0,15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</si>
  <si>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ВЛ-0,4 кВ № 2 (инв. № 3030150753600)</t>
  </si>
  <si>
    <t>0,15 с монтажом дополнительной стойки (укоса) к опоре ВЛ-0,4 кВ</t>
  </si>
  <si>
    <t>ВЛ-0,4 кВ № 1 (инв. № 31146202)</t>
  </si>
  <si>
    <t>0,1 с монтажом дополнительной стойки (укоса) к опоре ВЛ-0,4 кВ</t>
  </si>
  <si>
    <t>0,4 с монтажом дополнительной стойки (укоса) к опоре ВЛ-0,4 кВ</t>
  </si>
  <si>
    <t xml:space="preserve">ВЛ-0,4 кВ № 2 (инв. № 3030150753600) </t>
  </si>
  <si>
    <t>ВЛ-0,4 кВ № 2 (инв. № 31112300)</t>
  </si>
  <si>
    <t>0,12 с монтажом дополнительной стойки (укоса) к опоре ВЛ-0,4 кВ</t>
  </si>
  <si>
    <t>ВЛ-0,4 кВ № 1 (инв. № 303130750200)</t>
  </si>
  <si>
    <t>Монтаж автоматического выключателя 0,4 кВ - 1 шт.</t>
  </si>
  <si>
    <t>ВЛ-0,4 кВ № 3 (инв. № 31154400)</t>
  </si>
  <si>
    <t>ВЛ-0,4 кВ № 1 (инв. № 31142509)</t>
  </si>
  <si>
    <t>0,12 с заменой 3-х опор</t>
  </si>
  <si>
    <t>ТП-10/0,4 кВ № 555 (инв. № 13010919-00)</t>
  </si>
  <si>
    <t>0,04 с установкой дополнительной стойки (укоса) к опоре ВЛ-10 кВ в точке врезки</t>
  </si>
  <si>
    <t>СТП 63 кВА - 1 шт.</t>
  </si>
  <si>
    <t>Объем строительства на 2 договора</t>
  </si>
  <si>
    <t>ВЛ-10 кВ № 7.2.36 (инв. № 3585)</t>
  </si>
  <si>
    <t>строительство ответвления протяженностью 0,45 км от опоры существующей ВЛ-10 кВ № 6.3.12 (инв. № 3566)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0,05 км от проектируемой ТП-10/0,4 кВ до опоры № 61 существующей ВЛ-0,4 кВ № 1 от ТП-10/0,4 кВ № 1/60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</si>
  <si>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ВЛ-10 кВ № 6.3.12 (инв. № 3566)</t>
  </si>
  <si>
    <t>Реконструкция ВЛ-0,4 кВ</t>
  </si>
  <si>
    <t>демонтаж участка ВЛ-0,4 кВ протяженностью 0,5 км</t>
  </si>
  <si>
    <t>0,14 км в кабельном исполнении методом ГНБ (под р. Сейм)</t>
  </si>
  <si>
    <t>Остальной объем строительства включен в З-1474 (Лот № 19 ЗЭС-ЮЭС)</t>
  </si>
  <si>
    <t>ВЛ-10 кВ № 22901 (инв. № 54.233428)</t>
  </si>
  <si>
    <t xml:space="preserve"> ВЛ-0,4 кВ № 4 (инв. № 12011386-00) </t>
  </si>
  <si>
    <t>монтаж дополнительной стойки (укоса) к опоре ВЛ-0,4 кВ в точке врезки</t>
  </si>
  <si>
    <t>Остальной объем строительства включен в З-2251 (Лот № 36 льготники_ВЭС,ЗЭС,ЮЭС)</t>
  </si>
  <si>
    <t>Объем строительства включен в С-2026 (Лот № 29 льготники СЭС)</t>
  </si>
  <si>
    <t xml:space="preserve"> ВЛ-0,4 кВ № 3 (инв. № 12013966-00)</t>
  </si>
  <si>
    <t>ВЛ-0,4 кВ № 1 (инв. № 12013491-00)</t>
  </si>
  <si>
    <t>Остальной объем строительства включен в С-2366 (Лот №42 льготники ВЭС,СЭС)</t>
  </si>
  <si>
    <t>Остальной объем строительства включен в С-2390 (Лот №42 льготники ВЭС,СЭС)</t>
  </si>
  <si>
    <t>ТП-6/0,4 кВ № 032/40 (инв. № 13011765-00)</t>
  </si>
  <si>
    <t xml:space="preserve"> Замена силового трансформатора 40 кВА на трансформатор 63 кВА (с заменой автоматических выключателей, предохранителей, ТТ)</t>
  </si>
  <si>
    <t>строительство ответвления протяженностью 0,12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</si>
  <si>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0,24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</si>
  <si>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0,3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</si>
  <si>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ВЛ-0,4 кВ № 2 (инв. № 12013491-00)</t>
  </si>
  <si>
    <t>Остальной объем строительства включен в С-2334 (Лот № 40 льготники Северо-Восток)</t>
  </si>
  <si>
    <t>Объем строительства включен в С-1698 - (Лот № 20 СЭС 8500002282), 
С-1950 - (Лот № 26 Льготники ВЭС,ЗЭС,СЭС,ЮЭС 8500003000)</t>
  </si>
  <si>
    <t>строительство ответвления протяженностью 0,1 км от опоры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С-2434(аннулирована заявка).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</si>
  <si>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С-2434 (аннулирована заявка).</t>
  </si>
  <si>
    <t>0,1 с монтажом дополнительной стойки (укоса) к опоре ВЛ-0,4 кВ в точке врезки</t>
  </si>
  <si>
    <t>Один объем строительства на два договора</t>
  </si>
  <si>
    <t>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0,46 км от проектируемой ТП-10/0,4 кВ до границы земельного участка заявителя (марку и сечение провода, протяженность утончить при проектировании) - /в т.ч. 0,46 км по техническим условиям Ц-9957/.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</si>
  <si>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ВЛ-10 кВ № 412.16 (инв.№4009)</t>
  </si>
  <si>
    <t>Объем строительства включен в С-2424 (Лот № 44), С-2366 (Лот №42 льготники ВЭС,СЭС)</t>
  </si>
  <si>
    <t>Объем строительства включен в С-2334 (Лот № 40 льготники Северо-Восток), С-2424 (Лот № 44)</t>
  </si>
  <si>
    <t>Объем строительства включен в Ц-9204 (Лот № 35 льготники Северо-Восток), Ц-7125 (Лот № 23 Льготники ЦЭС-1)</t>
  </si>
  <si>
    <t>ВЛ-10 кВ № 129.07 (инв. № 4111)</t>
  </si>
  <si>
    <t>ВЛ-10 кВ № 176.209 (инв. № 4087)</t>
  </si>
  <si>
    <t>Остальной объем строительства включен в Ц-7706 (Лот № 27 льготники), Ц-9438 (Лот № 38 льготники Юго-Запад)</t>
  </si>
  <si>
    <t>Остальной объем строительства включен в Ц-8526 (Лот № 32 льготники ЦЭС-Северный, ВЭС)</t>
  </si>
  <si>
    <t>Остальной объем строительства включен в Ц-9580 (Лот № 42 льготники ЦЭС Юго-Запад, ЗЭС,ЮЭС)</t>
  </si>
  <si>
    <t>замена силового трансформатора ТП-10/0,4 кВ № 708 (40 кВА) на силовой трансформатор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аналогично техническим условиям Ц-10061 (не подписан).</t>
  </si>
  <si>
    <t>Объем строительства включен в Ц-10063 (Лот № 43 льготники)</t>
  </si>
  <si>
    <t xml:space="preserve">ВЛ-10 кВ № 412.06 (инв. № 8776) </t>
  </si>
  <si>
    <t>ВЛ-0,4 кВ № 1 (инв. № 12012871-00)</t>
  </si>
  <si>
    <t>0,08 с установкой дополнительной стойки (укоса) к опоре ВЛ-10 кВ в точке врезки</t>
  </si>
  <si>
    <t>Остальной объем строительства включен в Ц-7049 (Лот № 21 аналог. ЦЭС-2 8500002279)</t>
  </si>
  <si>
    <t>установка дополнительной стойки (укоса) к опоре ВЛ-0,4 кВ в точке врезки</t>
  </si>
  <si>
    <t>Остальной объем строительства включен в Ц-6309 (Лот № 19 льготники ЦЭС-2, ЦЭС-3)</t>
  </si>
  <si>
    <t xml:space="preserve"> Замена силового трансформатора 25кВА на трансформатор 63 кВА (с заменой автоматических выключателей, предохранителей, ТТ)</t>
  </si>
  <si>
    <t>Объем строительства включен в Ц-10114 (Лот № 44 льготники)</t>
  </si>
  <si>
    <t>ВЛ-10 кВ № 415.02 (инв. № 4025)</t>
  </si>
  <si>
    <t>Остальной объем строительства включен в Ц-9248 (Лот № 36 льготники Юго-Запад); Ц-7630 (Лот № 26 льготники ЦЭС)</t>
  </si>
  <si>
    <t xml:space="preserve">ТП-10/0,4 кВ № 651 (инв. № 13011711-00) </t>
  </si>
  <si>
    <t>Остальной объем строительства включен в Ц-6521 (Лот № 20 ЦЭС-3)</t>
  </si>
  <si>
    <t>ВЛ-0,4 кВ № 3 (инв. № 12012604-00)</t>
  </si>
  <si>
    <t>0,05 с установкой дополнительной стойки (укоса) к опоре ВЛ-0,4 кВ в точке врезки</t>
  </si>
  <si>
    <t>ВЛ-0,4 кВ № 1 (инв. № 12012344-00)</t>
  </si>
  <si>
    <t>0,24 с установкой дополнительной стойки (укоса) к опоре ВЛ-0,4 кВ в точке врезки</t>
  </si>
  <si>
    <t>Остальной объем строительства включен в Ц-8607 (Лот № 33 льготники КРЭС Юго-Запад)</t>
  </si>
  <si>
    <t xml:space="preserve">ТП-10/0,4 кВ № 598 (инв. № 13011328-00) </t>
  </si>
  <si>
    <t>Остальной объем строительства включен в Ц-9204 (Лот № 35 льготники Северо-Восток)</t>
  </si>
  <si>
    <t>0,2 с установкой дополнительной стойки (укоса) к опоре ВЛ-0,4 кВ в точке врезки</t>
  </si>
  <si>
    <t>ВЛ-0,4 кВ № 3 (инв. № 12013322-00)</t>
  </si>
  <si>
    <t>Объем строительства включен в Ц-9204 (Лот № 35 льготники Северо-Восток)</t>
  </si>
  <si>
    <t xml:space="preserve"> ВЛ-0,4кВ № 1 (инв. № 3393)</t>
  </si>
  <si>
    <t>Остальной объем строительства включен в Ц-7173 (Лот № 23 льготники ЦЭС-1); Ц-7793 (Лот № 27 льготники)</t>
  </si>
  <si>
    <t>Установка дополнительной стойки (укоса) к опоре ВЛ-10 кВ в точке врезки</t>
  </si>
  <si>
    <t xml:space="preserve">ВЛ-10 кВ № 425.06 (инв.№4125) </t>
  </si>
  <si>
    <t xml:space="preserve"> ВЛ-0,4 кВ № 1 (инв. № 3332)</t>
  </si>
  <si>
    <t>строительство ответвления протяженностью 0,16 км от опоры существующей ВЛ-0,4 кВ № 2 (инв. № 12012467-00)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0,16 км по техническим условиям Ц-9204.</t>
  </si>
  <si>
    <t>ВЛ-0,4 кВ № 2 (инв. № 12012467-00)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</si>
  <si>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</t>
  </si>
  <si>
    <t>ВЛ-0,4 кВ № 2 (инв. № 3354)</t>
  </si>
  <si>
    <t>0,1 с установкой дополнительной стойки (укоса) к опоре ВЛ-0,4 кВ в точке врезки</t>
  </si>
  <si>
    <t>ТП-10/0,4 кВ № 548/100 кВА (инв. № 13011361-00)</t>
  </si>
  <si>
    <t xml:space="preserve"> Замена силового трансформатора 100 кВА на трансформатор 160 кВА (с заменой автоматических выключателей, предохранителей, ТТ)</t>
  </si>
  <si>
    <t>Остальной объем строительства включен в Ц-7999, Ц-7972 (Лот № 29 льготники ЦЭС-Северная часть)</t>
  </si>
  <si>
    <t>строительство ответвления протяженностью 0,38 км от опоры существующей ВЛ-0,4 кВ № 2 (инв. № 12012467-00)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0,21 км по техническим условиям Ц-9204.</t>
  </si>
  <si>
    <t>ВЛ-10 кВ № 421.09 (инв. № 4034)</t>
  </si>
  <si>
    <t>Остальной объем строительства включен в Ц-7888 (Лот № 27 льготники)</t>
  </si>
  <si>
    <t>0,03 с установкой дополнительной стойки (укоса) к опоре ВЛ-0,4 кВ в точке врезки</t>
  </si>
  <si>
    <t>Остальной объем строительства включен в Ц-8230 (Лот № 30 льготники ЦЭС-Северный)</t>
  </si>
  <si>
    <t>ВЛ-0,4 кВ № 2 (инв. № 12013256-00)</t>
  </si>
  <si>
    <t>0,09 с установкой дополнительной стойки (укоса) к опоре ВЛ-0,4 кВ в точке врезки</t>
  </si>
  <si>
    <t xml:space="preserve"> ВЛ-0,4 кВ № 1 (инв. № 12012498-00) 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</si>
  <si>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Ц-9957 (Лот № 42 Льготники ЦЭС_Юго-Запад,ЗЭС,ЮЭС 8500004038; Ц-10163 (Лот № 44)</t>
  </si>
  <si>
    <t xml:space="preserve"> Остальной объем строительства включен в Ц-9933 (Лот № 42 Льготники ЦЭС_Юго-Запад,ЗЭС,ЮЭС 8500004038)</t>
  </si>
  <si>
    <t>ВЛ-0,4 кВ № 2 (инв. № 12012877-00)</t>
  </si>
  <si>
    <t>Объем строительства включен в Ц-8358 (Лот № 33 льготники ЦЭС кроме КРЭС)</t>
  </si>
  <si>
    <t>строительство ответвления протяженностью 0,1 км от опоры № 6 существующей ВЛ-0,4 кВ № 2 (инв. № 12013986) до границы земельного участка заявителя, с увеличением протяженности существующей ВЛ-0,4 кВ).</t>
  </si>
  <si>
    <t xml:space="preserve"> ВЛ-0,4 кВ № 2 (инв. № 12013986)</t>
  </si>
  <si>
    <t>ВЛ-0,4 кВ № 1 (инв. № 12013281-00)</t>
  </si>
  <si>
    <t>0,04 с установкой дополнительной стойки (укоса) к опоре ВЛ-0,4 кВ в точке врезки</t>
  </si>
  <si>
    <t>строительство ответвления протяженностью 0,28 км от опоры существующей ВЛ-0,4 кВ № 1 (инв. № 12013177-00)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0,16 км по техническим условиям Ц-7204.</t>
  </si>
  <si>
    <t>ВЛ-0,4 кВ № 1 (инв. № 12013177-00)</t>
  </si>
  <si>
    <t>0,12 с установкой дополнительной стойки (укоса) к опоре ВЛ-0,4 кВ в точке врезки</t>
  </si>
  <si>
    <t>Остальной объем строительства включен в Ц-7204 (Лот № 23 льготники ЦЭС-1)</t>
  </si>
  <si>
    <t>ТП-10/0,4 кВ № 638 (инв. № 13011638-00)</t>
  </si>
  <si>
    <t>Остальной объем строительства включен в Ц-8933 (Лот № 34 льготники ЦЭС Северо-Восток)</t>
  </si>
  <si>
    <t xml:space="preserve"> ВЛ-0,4 кВ № 1 (инв. № 12013177-00) </t>
  </si>
  <si>
    <t>ВЛ-10 кВ № 332.6 (инв. № 5807)</t>
  </si>
  <si>
    <t>Объем строительства включен в Ц-6734, Ц-6314, Ц-6719 (Лот 19 ЦЭС-2, ЦЭС-3 8500002294)</t>
  </si>
  <si>
    <t>ВЛ-0,4кВ № 1 (инв. № 3393)</t>
  </si>
  <si>
    <t>Объем строительства включен в Ц-10147 (Лот № 44 льготники)</t>
  </si>
  <si>
    <t xml:space="preserve"> ТП-10/0,4 кВ № 661/25 кВА (инв. № 13011696-00) </t>
  </si>
  <si>
    <t>Объем строительства включен в Ц-7937 (Лот № 29 льготники ЦЭС Северная часть); Ц-9828 (Лот № 42 льготники ЦЭС Северо-Восток-2)</t>
  </si>
  <si>
    <t>ВЛ-0,4 кВ № 3 (инв. № 17194)</t>
  </si>
  <si>
    <t>строительство ответвления протяженностью 0,03 км от опоры № 1-37 существующей ВЛ-10 кВ № 332.16 (инв. № 15662)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ответвления протяженностью 0,23 км от опоры № 19 существующей ВЛ-0,4 кВ № 1 (инв. № 12011518-00)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</si>
  <si>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ВЛ-10 кВ № 332.16 (инв. № 15662)</t>
  </si>
  <si>
    <t>СТП-63 кВА - 1 шт.</t>
  </si>
  <si>
    <t>Демонтаж ВЛ-0,4 кВ протяженностью 0,08 км</t>
  </si>
  <si>
    <t>Остальной объем строительства включен в Ц-8816 (Лот № 34 льготники КРЭС-Юго-Запад)</t>
  </si>
  <si>
    <t>ВЛ-0,4 кВ № 1 (инв. № 12011042-00)</t>
  </si>
  <si>
    <t>Остальной объем строительства включен в Ц-8290 (Лот № 31 льготники ЦЭС-Северный)</t>
  </si>
  <si>
    <t>строительство ВЛ-0,4 кВ протяженностью 0,33 км от ТП-10/0,4 кВ № 555 (инв. № 13010919-00) до границы земельного участка заявителя (марку и сечение провода, протяженность определить при проектировании) - в том числе 0,13 км по техническим условиям Ц-9706(не подписан).</t>
  </si>
  <si>
    <t>Остальной объем строительства включен в Ц-8911 (Лот № 34 льготники  КРЭС Юго-Запад)</t>
  </si>
  <si>
    <t>ВЛ-0,4 кВ № 2 (инв. № 12013322-00)</t>
  </si>
  <si>
    <t>Остальной объем строительства включен в Ц-9334 (Лот № 35 льготники ЦЭС Северо-Восток)</t>
  </si>
  <si>
    <t>0,025 - ответвление до ВПУ заявителя</t>
  </si>
  <si>
    <t>Остальной объем строительства включен в Ц-8909 (Лот № 35 льготники ЦЭС Северо-Восток)</t>
  </si>
  <si>
    <t xml:space="preserve">Остальной объем строительства включен в Ц-8804 (Лот № 33 льготники КРЭС Северо-Восток); Ц-7623 и Ц-7659 (Лот № 26 льготники ЦЭС) </t>
  </si>
  <si>
    <t>строительство ответвления протяженностью 0,35 км опоры существующей ВЛ-0,4 кВ № 1 (инв. № 12013084-00)  до границы земельного участка заявителя (марку и сечение провода, протяженность уточнить при проектировании).</t>
  </si>
  <si>
    <t>СТП-10/0,4 кВ № 638 - 25 кВА (инв. №13011638-00); ВЛ-0,4 кВ № 1 (инв. № 12013084-00)</t>
  </si>
  <si>
    <t>реконструкция существующей ВЛ-0,4кВ № 1 (инв. № 3393) в части замены провода на провод большего сечения протяженностью 0,28 км по трассе (объем реконструкции уточнить при проектировании) – за счет средств тарифа на передачу электроэнергии.</t>
  </si>
  <si>
    <t xml:space="preserve"> Замена силового трансформатора 25 кВА на трансформатор 63 кВА (с заменой автоматических выключателей, предохранителей, ТТ)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</si>
  <si>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</si>
  <si>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</si>
  <si>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</si>
  <si>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</si>
  <si>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</si>
  <si>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</si>
  <si>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</si>
  <si>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</si>
  <si>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</si>
  <si>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</si>
  <si>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 xml:space="preserve">Строительство ВЛ-10 (6) кВ, монтаж разъединителя 10 (6) кВ, Монтаж ТП 10 (6)/0,4 кВ, Монтаж учёта в ТП 10 (6)/0,4, Строительство ВЛИ-0,4 кВ </t>
  </si>
  <si>
    <t>Строительство ВЛ-10 (6) кВ, монтаж разъединителя 10 (6) кВ, Монтаж ТП 10 (6)/0,4 кВ, Монтаж учёта в ТП 10 (6)/0,4, Строительство ВЛИ-0,4 кВ , Реконструкция ВЛ-0,4 кВ</t>
  </si>
  <si>
    <t>Строительство ВЛ-10 (6) кВ, монтаж разъединителя 10 (6) кВ, Монтаж ТП 10 (6)/0,4 кВ, Монтаж учёта в ТП 10 (6)/0,4,  кВ, Строительство ВЛИ-0,4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</si>
  <si>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</si>
  <si>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Реконструкция ВЛ-10 (6) кВ,  Строительство ВЛИ-0,4 кВ</t>
  </si>
  <si>
    <t>Реконструкция ВЛ-10 (6) кВ, Строительство ВЛИ-0,4 кВ</t>
  </si>
  <si>
    <t>Строительство ВЛ-10 (6) кВ, монтаж разъединителя 10 (6) кВ, Монтаж ТП 10 (6)/0,4 кВ, Монтаж учёта в ТП 10 (6)/0,4 кВ</t>
  </si>
  <si>
    <t>Строительство ВЛ-10 (6) кВ, монтаж разъединителя 10 (6) кВ, Монтаж ТП 10 (6)/0,4 кВ, Монтаж учёта в ТП 10 (6)/0,4 кВ, Строительство ВЛИ-0,4 кВ, Реконструкция ВЛ-0,4 кВ</t>
  </si>
  <si>
    <t>ИТОГО:</t>
  </si>
  <si>
    <t>Лот № 44 ЛЬГОТНИКИ_ЦЭС_ЮГО-ЗАПАД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</si>
</sst>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2" fillId="2" borderId="0" xfId="0" applyFont="1" applyFill="1"/>
    <xf numFmtId="0" fontId="12" fillId="5" borderId="0" xfId="0" applyFont="1" applyFill="1"/>
    <xf numFmtId="14" fontId="12" fillId="2" borderId="0" xfId="0" applyNumberFormat="1" applyFont="1" applyFill="1"/>
    <xf numFmtId="2" fontId="12" fillId="0" borderId="0" xfId="0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64" fontId="12" fillId="4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2" fontId="13" fillId="6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19"/>
  <sheetViews>
    <sheetView view="pageBreakPreview" zoomScale="60" zoomScaleNormal="70" workbookViewId="0">
      <pane ySplit="2" topLeftCell="A216" activePane="bottomLeft" state="frozen"/>
      <selection pane="bottomLeft" activeCell="N219" sqref="N219"/>
    </sheetView>
  </sheetViews>
  <sheetFormatPr defaultRowHeight="15.75" x14ac:dyDescent="0.25"/>
  <cols>
    <col min="1" max="1" width="10.28515625" style="32" customWidth="1"/>
    <col min="2" max="2" width="22.28515625" style="32" hidden="1" customWidth="1"/>
    <col min="3" max="3" width="30.140625" style="32" hidden="1" customWidth="1"/>
    <col min="4" max="4" width="25.42578125" style="32" hidden="1" customWidth="1"/>
    <col min="5" max="5" width="16.42578125" style="32" hidden="1" customWidth="1"/>
    <col min="6" max="6" width="9.28515625" style="32" customWidth="1"/>
    <col min="7" max="7" width="6.7109375" style="32" customWidth="1"/>
    <col min="8" max="8" width="13.28515625" style="32" customWidth="1"/>
    <col min="9" max="9" width="22.28515625" style="32" customWidth="1"/>
    <col min="10" max="10" width="22.7109375" style="32" customWidth="1"/>
    <col min="11" max="11" width="30.85546875" style="32" hidden="1" customWidth="1"/>
    <col min="12" max="12" width="15.42578125" style="32" customWidth="1"/>
    <col min="13" max="13" width="16.140625" style="32" customWidth="1"/>
    <col min="14" max="14" width="13.28515625" style="32" customWidth="1"/>
    <col min="15" max="15" width="0.7109375" style="32" customWidth="1"/>
    <col min="16" max="16" width="11.7109375" style="32" customWidth="1"/>
    <col min="17" max="17" width="12.7109375" style="32" customWidth="1"/>
    <col min="18" max="18" width="10.7109375" style="32" customWidth="1"/>
    <col min="19" max="19" width="12" style="32" customWidth="1"/>
    <col min="20" max="20" width="13.28515625" style="32" customWidth="1"/>
    <col min="21" max="21" width="12.42578125" style="32" customWidth="1"/>
    <col min="22" max="22" width="0" style="32" hidden="1" customWidth="1"/>
    <col min="23" max="23" width="10.140625" style="32" customWidth="1"/>
    <col min="24" max="25" width="17" style="32" customWidth="1"/>
    <col min="26" max="26" width="0" style="32" hidden="1" customWidth="1"/>
    <col min="27" max="27" width="24" style="32" customWidth="1"/>
    <col min="28" max="28" width="0" style="32" hidden="1" customWidth="1"/>
    <col min="29" max="29" width="21.5703125" style="32" bestFit="1" customWidth="1"/>
    <col min="30" max="30" width="16.42578125" style="34" customWidth="1"/>
    <col min="31" max="31" width="0" style="34" hidden="1" customWidth="1"/>
    <col min="32" max="32" width="21.7109375" style="34" bestFit="1" customWidth="1"/>
    <col min="33" max="33" width="18.42578125" style="34" customWidth="1"/>
    <col min="34" max="34" width="0" style="34" hidden="1" customWidth="1"/>
    <col min="35" max="35" width="16.42578125" style="34" bestFit="1" customWidth="1"/>
    <col min="36" max="36" width="13.42578125" style="34" customWidth="1"/>
    <col min="37" max="37" width="0" style="34" hidden="1" customWidth="1"/>
    <col min="38" max="38" width="19.140625" style="34" bestFit="1" customWidth="1"/>
    <col min="39" max="39" width="10.7109375" style="34" customWidth="1"/>
    <col min="40" max="40" width="10.7109375" style="34" hidden="1" customWidth="1"/>
    <col min="41" max="41" width="21.7109375" style="34" customWidth="1"/>
    <col min="42" max="42" width="0" style="34" hidden="1" customWidth="1"/>
    <col min="43" max="43" width="19.28515625" style="34" bestFit="1" customWidth="1"/>
    <col min="44" max="44" width="9.5703125" style="34" bestFit="1" customWidth="1"/>
    <col min="45" max="45" width="0" style="34" hidden="1" customWidth="1"/>
    <col min="46" max="47" width="29.28515625" style="34" customWidth="1"/>
    <col min="48" max="49" width="15.28515625" style="34" customWidth="1"/>
    <col min="50" max="50" width="9.140625" style="34" customWidth="1"/>
    <col min="51" max="51" width="9.140625" style="34" hidden="1" customWidth="1"/>
    <col min="52" max="52" width="9.140625" style="34" customWidth="1"/>
    <col min="53" max="53" width="9.140625" style="34" hidden="1" customWidth="1"/>
    <col min="54" max="54" width="33" style="34" customWidth="1"/>
    <col min="55" max="55" width="11.42578125" style="34" hidden="1" customWidth="1"/>
    <col min="56" max="56" width="21" style="34" customWidth="1"/>
    <col min="57" max="57" width="23.42578125" style="34" customWidth="1"/>
    <col min="58" max="58" width="13.28515625" style="34" hidden="1" customWidth="1"/>
    <col min="59" max="59" width="19" style="34" customWidth="1"/>
    <col min="60" max="60" width="24.42578125" style="34" customWidth="1"/>
    <col min="61" max="61" width="13.42578125" style="34" hidden="1" customWidth="1"/>
    <col min="62" max="62" width="17.28515625" style="34" customWidth="1"/>
    <col min="63" max="63" width="19" style="34" customWidth="1"/>
    <col min="64" max="64" width="11.28515625" style="34" hidden="1" customWidth="1"/>
    <col min="65" max="65" width="15.140625" style="34" customWidth="1"/>
    <col min="66" max="66" width="22.42578125" style="34" customWidth="1"/>
    <col min="67" max="67" width="11.42578125" style="34" hidden="1" customWidth="1"/>
    <col min="68" max="68" width="22.28515625" style="34" customWidth="1"/>
    <col min="69" max="69" width="24.42578125" style="34" customWidth="1"/>
    <col min="70" max="70" width="9.140625" style="34" hidden="1" customWidth="1"/>
    <col min="71" max="71" width="19.5703125" style="34" customWidth="1"/>
    <col min="72" max="72" width="20.7109375" style="35" customWidth="1"/>
    <col min="73" max="73" width="28.28515625" style="36" customWidth="1"/>
    <col min="74" max="74" width="21.42578125" style="34" customWidth="1"/>
    <col min="75" max="75" width="23" style="37" customWidth="1"/>
    <col min="76" max="16384" width="9.140625" style="32"/>
  </cols>
  <sheetData>
    <row r="1" spans="1:75" x14ac:dyDescent="0.25">
      <c r="C1" s="33" t="s">
        <v>558</v>
      </c>
    </row>
    <row r="2" spans="1:75" s="45" customFormat="1" ht="182.25" customHeight="1" x14ac:dyDescent="0.25">
      <c r="A2" s="38" t="s">
        <v>0</v>
      </c>
      <c r="B2" s="38" t="s">
        <v>24</v>
      </c>
      <c r="C2" s="38" t="s">
        <v>25</v>
      </c>
      <c r="D2" s="38" t="s">
        <v>39</v>
      </c>
      <c r="E2" s="38" t="s">
        <v>27</v>
      </c>
      <c r="F2" s="38" t="s">
        <v>1</v>
      </c>
      <c r="G2" s="38" t="s">
        <v>2</v>
      </c>
      <c r="H2" s="38" t="s">
        <v>19</v>
      </c>
      <c r="I2" s="38" t="s">
        <v>23</v>
      </c>
      <c r="J2" s="38" t="s">
        <v>3</v>
      </c>
      <c r="K2" s="38" t="s">
        <v>28</v>
      </c>
      <c r="L2" s="39" t="s">
        <v>716</v>
      </c>
      <c r="M2" s="39" t="s">
        <v>717</v>
      </c>
      <c r="N2" s="39" t="s">
        <v>718</v>
      </c>
      <c r="O2" s="39"/>
      <c r="P2" s="39" t="s">
        <v>719</v>
      </c>
      <c r="Q2" s="39" t="s">
        <v>720</v>
      </c>
      <c r="R2" s="39" t="s">
        <v>721</v>
      </c>
      <c r="S2" s="39" t="s">
        <v>722</v>
      </c>
      <c r="T2" s="39" t="s">
        <v>723</v>
      </c>
      <c r="U2" s="38" t="s">
        <v>4</v>
      </c>
      <c r="V2" s="38"/>
      <c r="W2" s="38" t="s">
        <v>22</v>
      </c>
      <c r="X2" s="38" t="s">
        <v>29</v>
      </c>
      <c r="Y2" s="38" t="s">
        <v>5</v>
      </c>
      <c r="Z2" s="38"/>
      <c r="AA2" s="38" t="s">
        <v>6</v>
      </c>
      <c r="AB2" s="38"/>
      <c r="AC2" s="38"/>
      <c r="AD2" s="40" t="s">
        <v>7</v>
      </c>
      <c r="AE2" s="40"/>
      <c r="AF2" s="40"/>
      <c r="AG2" s="40" t="s">
        <v>8</v>
      </c>
      <c r="AH2" s="40"/>
      <c r="AI2" s="40"/>
      <c r="AJ2" s="40" t="s">
        <v>9</v>
      </c>
      <c r="AK2" s="40"/>
      <c r="AL2" s="40"/>
      <c r="AM2" s="40" t="s">
        <v>10</v>
      </c>
      <c r="AN2" s="40"/>
      <c r="AO2" s="40" t="s">
        <v>11</v>
      </c>
      <c r="AP2" s="40"/>
      <c r="AQ2" s="40"/>
      <c r="AR2" s="40" t="s">
        <v>10</v>
      </c>
      <c r="AS2" s="40"/>
      <c r="AT2" s="40" t="s">
        <v>12</v>
      </c>
      <c r="AU2" s="40"/>
      <c r="AV2" s="40" t="s">
        <v>26</v>
      </c>
      <c r="AW2" s="40"/>
      <c r="AX2" s="40" t="s">
        <v>13</v>
      </c>
      <c r="AY2" s="40"/>
      <c r="AZ2" s="40" t="s">
        <v>14</v>
      </c>
      <c r="BA2" s="40"/>
      <c r="BB2" s="40" t="s">
        <v>15</v>
      </c>
      <c r="BC2" s="40"/>
      <c r="BD2" s="40"/>
      <c r="BE2" s="40" t="s">
        <v>16</v>
      </c>
      <c r="BF2" s="40"/>
      <c r="BG2" s="40"/>
      <c r="BH2" s="40" t="s">
        <v>596</v>
      </c>
      <c r="BI2" s="40"/>
      <c r="BJ2" s="40"/>
      <c r="BK2" s="40" t="s">
        <v>17</v>
      </c>
      <c r="BL2" s="40"/>
      <c r="BM2" s="40"/>
      <c r="BN2" s="40" t="s">
        <v>31</v>
      </c>
      <c r="BO2" s="40"/>
      <c r="BP2" s="40"/>
      <c r="BQ2" s="40" t="s">
        <v>30</v>
      </c>
      <c r="BR2" s="40"/>
      <c r="BS2" s="40"/>
      <c r="BT2" s="41" t="s">
        <v>21</v>
      </c>
      <c r="BU2" s="42" t="s">
        <v>20</v>
      </c>
      <c r="BV2" s="43" t="s">
        <v>18</v>
      </c>
      <c r="BW2" s="44"/>
    </row>
    <row r="3" spans="1:75" s="56" customFormat="1" ht="122.25" customHeight="1" x14ac:dyDescent="0.25">
      <c r="A3" s="46" t="s">
        <v>47</v>
      </c>
      <c r="B3" s="47" t="s">
        <v>141</v>
      </c>
      <c r="C3" s="48">
        <v>466.1</v>
      </c>
      <c r="D3" s="48">
        <v>466.1</v>
      </c>
      <c r="E3" s="49">
        <v>7</v>
      </c>
      <c r="F3" s="47" t="s">
        <v>235</v>
      </c>
      <c r="G3" s="47" t="s">
        <v>328</v>
      </c>
      <c r="H3" s="47" t="s">
        <v>334</v>
      </c>
      <c r="I3" s="47" t="s">
        <v>559</v>
      </c>
      <c r="J3" s="47" t="s">
        <v>427</v>
      </c>
      <c r="K3" s="47" t="s">
        <v>560</v>
      </c>
      <c r="L3" s="47" t="s">
        <v>16</v>
      </c>
      <c r="M3" s="50"/>
      <c r="N3" s="55">
        <f>N4</f>
        <v>45.975000000000001</v>
      </c>
      <c r="O3" s="55">
        <f t="shared" ref="O3:T3" si="0">O4</f>
        <v>0</v>
      </c>
      <c r="P3" s="55">
        <f t="shared" si="0"/>
        <v>3.6780000000000004</v>
      </c>
      <c r="Q3" s="55">
        <f t="shared" si="0"/>
        <v>39.538499999999999</v>
      </c>
      <c r="R3" s="55">
        <f t="shared" si="0"/>
        <v>0</v>
      </c>
      <c r="S3" s="55">
        <f t="shared" si="0"/>
        <v>2.7585000000000002</v>
      </c>
      <c r="T3" s="55">
        <f t="shared" si="0"/>
        <v>45.974999999999994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 t="s">
        <v>561</v>
      </c>
      <c r="BF3" s="51"/>
      <c r="BG3" s="51">
        <f>T4</f>
        <v>45.974999999999994</v>
      </c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2">
        <f t="shared" ref="BT3:BT17" si="1">AC3+AF3+AL3+AQ3+AU3+AW3+BD3+BG3+BM3+BP3</f>
        <v>45.974999999999994</v>
      </c>
      <c r="BU3" s="53">
        <v>42158</v>
      </c>
      <c r="BV3" s="54"/>
      <c r="BW3" s="55">
        <f>BT3-T3</f>
        <v>0</v>
      </c>
    </row>
    <row r="4" spans="1:75" s="45" customFormat="1" ht="99.75" customHeight="1" x14ac:dyDescent="0.25">
      <c r="A4" s="57"/>
      <c r="B4" s="58"/>
      <c r="C4" s="59"/>
      <c r="D4" s="59"/>
      <c r="E4" s="38"/>
      <c r="F4" s="58"/>
      <c r="G4" s="58"/>
      <c r="H4" s="58"/>
      <c r="I4" s="58"/>
      <c r="J4" s="58"/>
      <c r="K4" s="58"/>
      <c r="L4" s="60" t="s">
        <v>16</v>
      </c>
      <c r="M4" s="61" t="str">
        <f>BE3</f>
        <v>0,025 с монтажом дополнительной стойки (укоса) к опоре ВЛ-0,4 кВ</v>
      </c>
      <c r="N4" s="84">
        <f>(0.025*1273)+14.15</f>
        <v>45.975000000000001</v>
      </c>
      <c r="O4" s="84"/>
      <c r="P4" s="84">
        <f>N4*0.08</f>
        <v>3.6780000000000004</v>
      </c>
      <c r="Q4" s="84">
        <f>N4*0.86</f>
        <v>39.538499999999999</v>
      </c>
      <c r="R4" s="84">
        <v>0</v>
      </c>
      <c r="S4" s="84">
        <f>N4*0.06</f>
        <v>2.7585000000000002</v>
      </c>
      <c r="T4" s="71">
        <f>P4+Q4+R4+S4</f>
        <v>45.974999999999994</v>
      </c>
      <c r="U4" s="63"/>
      <c r="V4" s="63"/>
      <c r="W4" s="63"/>
      <c r="X4" s="63"/>
      <c r="Y4" s="63"/>
      <c r="Z4" s="63"/>
      <c r="AA4" s="64"/>
      <c r="AB4" s="63"/>
      <c r="AC4" s="63"/>
      <c r="AD4" s="63"/>
      <c r="AE4" s="63"/>
      <c r="AF4" s="63"/>
      <c r="AG4" s="63"/>
      <c r="AH4" s="63"/>
      <c r="AI4" s="64"/>
      <c r="AJ4" s="64"/>
      <c r="AK4" s="63"/>
      <c r="AL4" s="63"/>
      <c r="AM4" s="63"/>
      <c r="AN4" s="63"/>
      <c r="AO4" s="63"/>
      <c r="AP4" s="63"/>
      <c r="AQ4" s="63"/>
      <c r="AR4" s="63"/>
      <c r="AS4" s="63"/>
      <c r="AT4" s="64"/>
      <c r="AU4" s="64"/>
      <c r="AV4" s="64"/>
      <c r="AW4" s="64"/>
      <c r="AX4" s="63"/>
      <c r="AY4" s="63"/>
      <c r="AZ4" s="63"/>
      <c r="BA4" s="63"/>
      <c r="BB4" s="63"/>
      <c r="BC4" s="63"/>
      <c r="BD4" s="64"/>
      <c r="BE4" s="64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52">
        <f t="shared" si="1"/>
        <v>0</v>
      </c>
      <c r="BU4" s="65"/>
      <c r="BV4" s="66"/>
      <c r="BW4" s="55">
        <f t="shared" ref="BW4:BW67" si="2">BT4-T4</f>
        <v>-45.974999999999994</v>
      </c>
    </row>
    <row r="5" spans="1:75" s="56" customFormat="1" ht="134.25" customHeight="1" x14ac:dyDescent="0.25">
      <c r="A5" s="46" t="s">
        <v>48</v>
      </c>
      <c r="B5" s="47" t="s">
        <v>142</v>
      </c>
      <c r="C5" s="48">
        <v>466.1</v>
      </c>
      <c r="D5" s="48"/>
      <c r="E5" s="49">
        <v>15</v>
      </c>
      <c r="F5" s="47" t="s">
        <v>236</v>
      </c>
      <c r="G5" s="47" t="s">
        <v>329</v>
      </c>
      <c r="H5" s="47" t="s">
        <v>335</v>
      </c>
      <c r="I5" s="47" t="s">
        <v>35</v>
      </c>
      <c r="J5" s="47" t="s">
        <v>428</v>
      </c>
      <c r="K5" s="47" t="s">
        <v>593</v>
      </c>
      <c r="L5" s="47" t="s">
        <v>726</v>
      </c>
      <c r="M5" s="50"/>
      <c r="N5" s="55">
        <f>N7+N8+N9+N10+N11</f>
        <v>548.74968000000013</v>
      </c>
      <c r="O5" s="55">
        <f t="shared" ref="O5:T5" si="3">O7+O8+O9+O10+O11</f>
        <v>6.53</v>
      </c>
      <c r="P5" s="55">
        <f t="shared" si="3"/>
        <v>21.208400000000001</v>
      </c>
      <c r="Q5" s="55">
        <f t="shared" si="3"/>
        <v>197.88470000000001</v>
      </c>
      <c r="R5" s="55">
        <f t="shared" si="3"/>
        <v>316.08267999999998</v>
      </c>
      <c r="S5" s="55">
        <f t="shared" si="3"/>
        <v>13.573399999999999</v>
      </c>
      <c r="T5" s="55">
        <f t="shared" si="3"/>
        <v>548.74918000000002</v>
      </c>
      <c r="U5" s="51"/>
      <c r="V5" s="51"/>
      <c r="W5" s="51"/>
      <c r="X5" s="51"/>
      <c r="Y5" s="51"/>
      <c r="Z5" s="51"/>
      <c r="AA5" s="90" t="s">
        <v>590</v>
      </c>
      <c r="AB5" s="51"/>
      <c r="AC5" s="51">
        <f>T7</f>
        <v>87.04</v>
      </c>
      <c r="AD5" s="51"/>
      <c r="AE5" s="51"/>
      <c r="AF5" s="51"/>
      <c r="AG5" s="51"/>
      <c r="AH5" s="51"/>
      <c r="AI5" s="67"/>
      <c r="AJ5" s="90">
        <v>1</v>
      </c>
      <c r="AK5" s="51"/>
      <c r="AL5" s="51">
        <f>T8</f>
        <v>60.797499999999999</v>
      </c>
      <c r="AM5" s="51"/>
      <c r="AN5" s="51"/>
      <c r="AO5" s="51"/>
      <c r="AP5" s="51"/>
      <c r="AQ5" s="51"/>
      <c r="AR5" s="51"/>
      <c r="AS5" s="51"/>
      <c r="AT5" s="90" t="s">
        <v>591</v>
      </c>
      <c r="AU5" s="67">
        <f>T9</f>
        <v>350.22168000000005</v>
      </c>
      <c r="AV5" s="90">
        <v>1</v>
      </c>
      <c r="AW5" s="67">
        <f>T10</f>
        <v>12.499999999999998</v>
      </c>
      <c r="AX5" s="51"/>
      <c r="AY5" s="51"/>
      <c r="AZ5" s="51"/>
      <c r="BA5" s="51"/>
      <c r="BB5" s="51"/>
      <c r="BC5" s="51"/>
      <c r="BD5" s="67"/>
      <c r="BE5" s="90">
        <v>0.03</v>
      </c>
      <c r="BF5" s="51"/>
      <c r="BG5" s="51">
        <f>T11</f>
        <v>38.19</v>
      </c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2">
        <f t="shared" si="1"/>
        <v>548.74918000000002</v>
      </c>
      <c r="BU5" s="53">
        <v>42179</v>
      </c>
      <c r="BV5" s="94" t="s">
        <v>592</v>
      </c>
      <c r="BW5" s="55">
        <f t="shared" si="2"/>
        <v>0</v>
      </c>
    </row>
    <row r="6" spans="1:75" s="56" customFormat="1" ht="111.75" customHeight="1" x14ac:dyDescent="0.25">
      <c r="A6" s="46" t="s">
        <v>49</v>
      </c>
      <c r="B6" s="47" t="s">
        <v>143</v>
      </c>
      <c r="C6" s="48">
        <v>466.1</v>
      </c>
      <c r="D6" s="48"/>
      <c r="E6" s="49">
        <v>15</v>
      </c>
      <c r="F6" s="47" t="s">
        <v>237</v>
      </c>
      <c r="G6" s="47" t="s">
        <v>329</v>
      </c>
      <c r="H6" s="47" t="s">
        <v>335</v>
      </c>
      <c r="I6" s="47" t="s">
        <v>429</v>
      </c>
      <c r="J6" s="47" t="s">
        <v>430</v>
      </c>
      <c r="K6" s="47" t="s">
        <v>593</v>
      </c>
      <c r="L6" s="47"/>
      <c r="M6" s="50"/>
      <c r="N6" s="55"/>
      <c r="O6" s="55"/>
      <c r="P6" s="55"/>
      <c r="Q6" s="55"/>
      <c r="R6" s="55"/>
      <c r="S6" s="55"/>
      <c r="T6" s="55"/>
      <c r="U6" s="51"/>
      <c r="V6" s="51"/>
      <c r="W6" s="51"/>
      <c r="X6" s="51"/>
      <c r="Y6" s="51"/>
      <c r="Z6" s="51"/>
      <c r="AA6" s="91"/>
      <c r="AB6" s="51"/>
      <c r="AC6" s="51"/>
      <c r="AD6" s="51"/>
      <c r="AE6" s="51"/>
      <c r="AF6" s="51"/>
      <c r="AG6" s="51"/>
      <c r="AH6" s="51"/>
      <c r="AI6" s="68"/>
      <c r="AJ6" s="91"/>
      <c r="AK6" s="51"/>
      <c r="AL6" s="51"/>
      <c r="AM6" s="51"/>
      <c r="AN6" s="51"/>
      <c r="AO6" s="51"/>
      <c r="AP6" s="51"/>
      <c r="AQ6" s="51"/>
      <c r="AR6" s="51"/>
      <c r="AS6" s="51"/>
      <c r="AT6" s="91"/>
      <c r="AU6" s="68"/>
      <c r="AV6" s="91"/>
      <c r="AW6" s="68"/>
      <c r="AX6" s="51"/>
      <c r="AY6" s="51"/>
      <c r="AZ6" s="51"/>
      <c r="BA6" s="51"/>
      <c r="BB6" s="51"/>
      <c r="BC6" s="51"/>
      <c r="BD6" s="68"/>
      <c r="BE6" s="9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2">
        <f t="shared" si="1"/>
        <v>0</v>
      </c>
      <c r="BU6" s="53">
        <v>42179</v>
      </c>
      <c r="BV6" s="95"/>
      <c r="BW6" s="55">
        <f t="shared" si="2"/>
        <v>0</v>
      </c>
    </row>
    <row r="7" spans="1:75" s="45" customFormat="1" ht="96" customHeight="1" x14ac:dyDescent="0.25">
      <c r="A7" s="57"/>
      <c r="B7" s="58"/>
      <c r="C7" s="59"/>
      <c r="D7" s="59"/>
      <c r="E7" s="38"/>
      <c r="F7" s="58"/>
      <c r="G7" s="58"/>
      <c r="H7" s="58"/>
      <c r="I7" s="58"/>
      <c r="J7" s="58"/>
      <c r="K7" s="58"/>
      <c r="L7" s="60" t="s">
        <v>6</v>
      </c>
      <c r="M7" s="61" t="str">
        <f>AA5</f>
        <v>0,04 с установкой дополнительной стойки (укоса) к опоре ВЛ-10 кВ в точке врезки</v>
      </c>
      <c r="N7" s="84">
        <f>(0.04*1644)+21.28</f>
        <v>87.04</v>
      </c>
      <c r="O7" s="84"/>
      <c r="P7" s="84">
        <f>N7*0.08</f>
        <v>6.9632000000000005</v>
      </c>
      <c r="Q7" s="84">
        <f>N7*0.87</f>
        <v>75.724800000000002</v>
      </c>
      <c r="R7" s="84">
        <v>0</v>
      </c>
      <c r="S7" s="84">
        <f>N7*0.05</f>
        <v>4.3520000000000003</v>
      </c>
      <c r="T7" s="84">
        <f>P7+Q7+R7+S7</f>
        <v>87.04</v>
      </c>
      <c r="U7" s="63"/>
      <c r="V7" s="63"/>
      <c r="W7" s="63"/>
      <c r="X7" s="63"/>
      <c r="Y7" s="63"/>
      <c r="Z7" s="63"/>
      <c r="AA7" s="69"/>
      <c r="AB7" s="63"/>
      <c r="AC7" s="63"/>
      <c r="AD7" s="63"/>
      <c r="AE7" s="63"/>
      <c r="AF7" s="63"/>
      <c r="AG7" s="63"/>
      <c r="AH7" s="63"/>
      <c r="AI7" s="69"/>
      <c r="AJ7" s="69"/>
      <c r="AK7" s="63"/>
      <c r="AL7" s="63"/>
      <c r="AM7" s="63"/>
      <c r="AN7" s="63"/>
      <c r="AO7" s="63"/>
      <c r="AP7" s="63"/>
      <c r="AQ7" s="63"/>
      <c r="AR7" s="63"/>
      <c r="AS7" s="63"/>
      <c r="AT7" s="69"/>
      <c r="AU7" s="69"/>
      <c r="AV7" s="69"/>
      <c r="AW7" s="69"/>
      <c r="AX7" s="63"/>
      <c r="AY7" s="63"/>
      <c r="AZ7" s="63"/>
      <c r="BA7" s="63"/>
      <c r="BB7" s="63"/>
      <c r="BC7" s="63"/>
      <c r="BD7" s="69"/>
      <c r="BE7" s="69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52">
        <f t="shared" si="1"/>
        <v>0</v>
      </c>
      <c r="BU7" s="65"/>
      <c r="BV7" s="70"/>
      <c r="BW7" s="55">
        <f t="shared" si="2"/>
        <v>-87.04</v>
      </c>
    </row>
    <row r="8" spans="1:75" s="45" customFormat="1" ht="66" customHeight="1" x14ac:dyDescent="0.25">
      <c r="A8" s="57"/>
      <c r="B8" s="58"/>
      <c r="C8" s="59"/>
      <c r="D8" s="59"/>
      <c r="E8" s="38"/>
      <c r="F8" s="58"/>
      <c r="G8" s="58"/>
      <c r="H8" s="58"/>
      <c r="I8" s="58"/>
      <c r="J8" s="58"/>
      <c r="K8" s="58"/>
      <c r="L8" s="60" t="s">
        <v>9</v>
      </c>
      <c r="M8" s="61">
        <f>AJ5</f>
        <v>1</v>
      </c>
      <c r="N8" s="71">
        <v>60.798000000000002</v>
      </c>
      <c r="O8" s="71"/>
      <c r="P8" s="71">
        <v>3.91</v>
      </c>
      <c r="Q8" s="71">
        <f>10.51*1.15</f>
        <v>12.086499999999999</v>
      </c>
      <c r="R8" s="71">
        <v>44.191000000000003</v>
      </c>
      <c r="S8" s="71">
        <v>0.61</v>
      </c>
      <c r="T8" s="84">
        <f t="shared" ref="T8:T11" si="4">P8+Q8+R8+S8</f>
        <v>60.797499999999999</v>
      </c>
      <c r="U8" s="63"/>
      <c r="V8" s="63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3"/>
      <c r="AH8" s="63"/>
      <c r="AI8" s="69"/>
      <c r="AJ8" s="69"/>
      <c r="AK8" s="63"/>
      <c r="AL8" s="63"/>
      <c r="AM8" s="63"/>
      <c r="AN8" s="63"/>
      <c r="AO8" s="63"/>
      <c r="AP8" s="63"/>
      <c r="AQ8" s="63"/>
      <c r="AR8" s="63"/>
      <c r="AS8" s="63"/>
      <c r="AT8" s="69"/>
      <c r="AU8" s="69"/>
      <c r="AV8" s="69"/>
      <c r="AW8" s="69"/>
      <c r="AX8" s="63"/>
      <c r="AY8" s="63"/>
      <c r="AZ8" s="63"/>
      <c r="BA8" s="63"/>
      <c r="BB8" s="63"/>
      <c r="BC8" s="63"/>
      <c r="BD8" s="69"/>
      <c r="BE8" s="69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52">
        <f t="shared" si="1"/>
        <v>0</v>
      </c>
      <c r="BU8" s="65"/>
      <c r="BV8" s="70"/>
      <c r="BW8" s="55">
        <f t="shared" si="2"/>
        <v>-60.797499999999999</v>
      </c>
    </row>
    <row r="9" spans="1:75" s="45" customFormat="1" ht="66" customHeight="1" x14ac:dyDescent="0.25">
      <c r="A9" s="57"/>
      <c r="B9" s="58"/>
      <c r="C9" s="59"/>
      <c r="D9" s="59"/>
      <c r="E9" s="38"/>
      <c r="F9" s="58"/>
      <c r="G9" s="58"/>
      <c r="H9" s="58"/>
      <c r="I9" s="58"/>
      <c r="J9" s="58"/>
      <c r="K9" s="58"/>
      <c r="L9" s="60" t="s">
        <v>12</v>
      </c>
      <c r="M9" s="61" t="str">
        <f>AT5</f>
        <v>СТП 63 кВА - 1 шт.</v>
      </c>
      <c r="N9" s="84">
        <f>T9</f>
        <v>350.22168000000005</v>
      </c>
      <c r="O9" s="84">
        <v>6.53</v>
      </c>
      <c r="P9" s="84">
        <v>6.53</v>
      </c>
      <c r="Q9" s="84">
        <v>75.7</v>
      </c>
      <c r="R9" s="84">
        <f>244.19*1.072</f>
        <v>261.77168</v>
      </c>
      <c r="S9" s="84">
        <v>6.22</v>
      </c>
      <c r="T9" s="84">
        <f t="shared" si="4"/>
        <v>350.22168000000005</v>
      </c>
      <c r="U9" s="63"/>
      <c r="V9" s="63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3"/>
      <c r="AH9" s="63"/>
      <c r="AI9" s="69"/>
      <c r="AJ9" s="69"/>
      <c r="AK9" s="63"/>
      <c r="AL9" s="63"/>
      <c r="AM9" s="63"/>
      <c r="AN9" s="63"/>
      <c r="AO9" s="63"/>
      <c r="AP9" s="63"/>
      <c r="AQ9" s="63"/>
      <c r="AR9" s="63"/>
      <c r="AS9" s="63"/>
      <c r="AT9" s="69"/>
      <c r="AU9" s="69"/>
      <c r="AV9" s="69"/>
      <c r="AW9" s="69"/>
      <c r="AX9" s="63"/>
      <c r="AY9" s="63"/>
      <c r="AZ9" s="63"/>
      <c r="BA9" s="63"/>
      <c r="BB9" s="63"/>
      <c r="BC9" s="63"/>
      <c r="BD9" s="69"/>
      <c r="BE9" s="69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52">
        <f t="shared" si="1"/>
        <v>0</v>
      </c>
      <c r="BU9" s="65"/>
      <c r="BV9" s="70"/>
      <c r="BW9" s="55">
        <f t="shared" si="2"/>
        <v>-350.22168000000005</v>
      </c>
    </row>
    <row r="10" spans="1:75" s="45" customFormat="1" ht="65.25" customHeight="1" x14ac:dyDescent="0.25">
      <c r="A10" s="57"/>
      <c r="B10" s="58"/>
      <c r="C10" s="59"/>
      <c r="D10" s="59"/>
      <c r="E10" s="38"/>
      <c r="F10" s="58"/>
      <c r="G10" s="58"/>
      <c r="H10" s="58"/>
      <c r="I10" s="58"/>
      <c r="J10" s="58"/>
      <c r="K10" s="58"/>
      <c r="L10" s="60" t="s">
        <v>26</v>
      </c>
      <c r="M10" s="61">
        <f>AV5</f>
        <v>1</v>
      </c>
      <c r="N10" s="71">
        <v>12.5</v>
      </c>
      <c r="O10" s="71"/>
      <c r="P10" s="71">
        <v>0.75</v>
      </c>
      <c r="Q10" s="71">
        <v>1.53</v>
      </c>
      <c r="R10" s="71">
        <v>10.119999999999999</v>
      </c>
      <c r="S10" s="71">
        <v>0.1</v>
      </c>
      <c r="T10" s="84">
        <f t="shared" si="4"/>
        <v>12.499999999999998</v>
      </c>
      <c r="U10" s="63"/>
      <c r="V10" s="63"/>
      <c r="W10" s="63"/>
      <c r="X10" s="63"/>
      <c r="Y10" s="63"/>
      <c r="Z10" s="63"/>
      <c r="AA10" s="69"/>
      <c r="AB10" s="63"/>
      <c r="AC10" s="63"/>
      <c r="AD10" s="63"/>
      <c r="AE10" s="63"/>
      <c r="AF10" s="63"/>
      <c r="AG10" s="63"/>
      <c r="AH10" s="63"/>
      <c r="AI10" s="69"/>
      <c r="AJ10" s="69"/>
      <c r="AK10" s="63"/>
      <c r="AL10" s="63"/>
      <c r="AM10" s="63"/>
      <c r="AN10" s="63"/>
      <c r="AO10" s="63"/>
      <c r="AP10" s="63"/>
      <c r="AQ10" s="63"/>
      <c r="AR10" s="63"/>
      <c r="AS10" s="63"/>
      <c r="AT10" s="69"/>
      <c r="AU10" s="69"/>
      <c r="AV10" s="69"/>
      <c r="AW10" s="69"/>
      <c r="AX10" s="63"/>
      <c r="AY10" s="63"/>
      <c r="AZ10" s="63"/>
      <c r="BA10" s="63"/>
      <c r="BB10" s="63"/>
      <c r="BC10" s="63"/>
      <c r="BD10" s="69"/>
      <c r="BE10" s="69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52">
        <f t="shared" si="1"/>
        <v>0</v>
      </c>
      <c r="BU10" s="65"/>
      <c r="BV10" s="70"/>
      <c r="BW10" s="55">
        <f t="shared" si="2"/>
        <v>-12.499999999999998</v>
      </c>
    </row>
    <row r="11" spans="1:75" s="45" customFormat="1" ht="66" customHeight="1" x14ac:dyDescent="0.25">
      <c r="A11" s="57"/>
      <c r="B11" s="58"/>
      <c r="C11" s="59"/>
      <c r="D11" s="59"/>
      <c r="E11" s="38"/>
      <c r="F11" s="58"/>
      <c r="G11" s="58"/>
      <c r="H11" s="58"/>
      <c r="I11" s="58"/>
      <c r="J11" s="58"/>
      <c r="K11" s="58"/>
      <c r="L11" s="60" t="s">
        <v>16</v>
      </c>
      <c r="M11" s="61">
        <f>BE5</f>
        <v>0.03</v>
      </c>
      <c r="N11" s="84">
        <f>M11*1273</f>
        <v>38.19</v>
      </c>
      <c r="O11" s="84"/>
      <c r="P11" s="84">
        <f>N11*0.08</f>
        <v>3.0551999999999997</v>
      </c>
      <c r="Q11" s="84">
        <f>N11*0.86</f>
        <v>32.843399999999995</v>
      </c>
      <c r="R11" s="84">
        <v>0</v>
      </c>
      <c r="S11" s="84">
        <f>N11*0.06</f>
        <v>2.2913999999999999</v>
      </c>
      <c r="T11" s="84">
        <f t="shared" si="4"/>
        <v>38.19</v>
      </c>
      <c r="U11" s="63"/>
      <c r="V11" s="63"/>
      <c r="W11" s="63"/>
      <c r="X11" s="63"/>
      <c r="Y11" s="63"/>
      <c r="Z11" s="63"/>
      <c r="AA11" s="69"/>
      <c r="AB11" s="63"/>
      <c r="AC11" s="63"/>
      <c r="AD11" s="63"/>
      <c r="AE11" s="63"/>
      <c r="AF11" s="63"/>
      <c r="AG11" s="63"/>
      <c r="AH11" s="63"/>
      <c r="AI11" s="69"/>
      <c r="AJ11" s="69"/>
      <c r="AK11" s="63"/>
      <c r="AL11" s="63"/>
      <c r="AM11" s="63"/>
      <c r="AN11" s="63"/>
      <c r="AO11" s="63"/>
      <c r="AP11" s="63"/>
      <c r="AQ11" s="63"/>
      <c r="AR11" s="63"/>
      <c r="AS11" s="63"/>
      <c r="AT11" s="69"/>
      <c r="AU11" s="69"/>
      <c r="AV11" s="69"/>
      <c r="AW11" s="69"/>
      <c r="AX11" s="63"/>
      <c r="AY11" s="63"/>
      <c r="AZ11" s="63"/>
      <c r="BA11" s="63"/>
      <c r="BB11" s="63"/>
      <c r="BC11" s="63"/>
      <c r="BD11" s="69"/>
      <c r="BE11" s="69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52">
        <f t="shared" si="1"/>
        <v>0</v>
      </c>
      <c r="BU11" s="65"/>
      <c r="BV11" s="70"/>
      <c r="BW11" s="55">
        <f t="shared" si="2"/>
        <v>-38.19</v>
      </c>
    </row>
    <row r="12" spans="1:75" s="56" customFormat="1" ht="139.5" customHeight="1" x14ac:dyDescent="0.25">
      <c r="A12" s="46" t="s">
        <v>50</v>
      </c>
      <c r="B12" s="47" t="s">
        <v>144</v>
      </c>
      <c r="C12" s="48">
        <v>466.1</v>
      </c>
      <c r="D12" s="48"/>
      <c r="E12" s="49">
        <v>7</v>
      </c>
      <c r="F12" s="47" t="s">
        <v>238</v>
      </c>
      <c r="G12" s="47" t="s">
        <v>40</v>
      </c>
      <c r="H12" s="47" t="s">
        <v>336</v>
      </c>
      <c r="I12" s="47" t="s">
        <v>562</v>
      </c>
      <c r="J12" s="47" t="s">
        <v>431</v>
      </c>
      <c r="K12" s="47" t="s">
        <v>563</v>
      </c>
      <c r="L12" s="47" t="s">
        <v>16</v>
      </c>
      <c r="M12" s="50"/>
      <c r="N12" s="55">
        <f>N13</f>
        <v>65.070000000000007</v>
      </c>
      <c r="O12" s="55">
        <f t="shared" ref="O12:T12" si="5">O13</f>
        <v>0</v>
      </c>
      <c r="P12" s="55">
        <f t="shared" si="5"/>
        <v>5.2056000000000004</v>
      </c>
      <c r="Q12" s="55">
        <f t="shared" si="5"/>
        <v>55.960200000000007</v>
      </c>
      <c r="R12" s="55">
        <f t="shared" si="5"/>
        <v>0</v>
      </c>
      <c r="S12" s="55">
        <f t="shared" si="5"/>
        <v>3.9042000000000003</v>
      </c>
      <c r="T12" s="55">
        <f t="shared" si="5"/>
        <v>65.070000000000007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 t="s">
        <v>564</v>
      </c>
      <c r="BF12" s="51"/>
      <c r="BG12" s="51">
        <f>T13</f>
        <v>65.070000000000007</v>
      </c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2">
        <f t="shared" si="1"/>
        <v>65.070000000000007</v>
      </c>
      <c r="BU12" s="53">
        <v>42181</v>
      </c>
      <c r="BV12" s="54"/>
      <c r="BW12" s="55">
        <f t="shared" si="2"/>
        <v>0</v>
      </c>
    </row>
    <row r="13" spans="1:75" s="45" customFormat="1" ht="111.75" customHeight="1" x14ac:dyDescent="0.25">
      <c r="A13" s="57"/>
      <c r="B13" s="58"/>
      <c r="C13" s="59"/>
      <c r="D13" s="59"/>
      <c r="E13" s="38"/>
      <c r="F13" s="58"/>
      <c r="G13" s="58"/>
      <c r="H13" s="58"/>
      <c r="I13" s="58"/>
      <c r="J13" s="58"/>
      <c r="K13" s="58"/>
      <c r="L13" s="60" t="s">
        <v>16</v>
      </c>
      <c r="M13" s="61" t="str">
        <f>BE12</f>
        <v>0,04 с монтажом дополнительной стойки (укоса) к опоре ВЛ-0,4 кВ</v>
      </c>
      <c r="N13" s="84">
        <f>(0.04*1273)+14.15</f>
        <v>65.070000000000007</v>
      </c>
      <c r="O13" s="84"/>
      <c r="P13" s="84">
        <f>N13*0.08</f>
        <v>5.2056000000000004</v>
      </c>
      <c r="Q13" s="84">
        <f>N13*0.86</f>
        <v>55.960200000000007</v>
      </c>
      <c r="R13" s="84">
        <v>0</v>
      </c>
      <c r="S13" s="84">
        <f>N13*0.06</f>
        <v>3.9042000000000003</v>
      </c>
      <c r="T13" s="84">
        <f t="shared" ref="T13" si="6">P13+Q13+R13+S13</f>
        <v>65.070000000000007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52">
        <f t="shared" si="1"/>
        <v>0</v>
      </c>
      <c r="BU13" s="65"/>
      <c r="BV13" s="72"/>
      <c r="BW13" s="55">
        <f t="shared" si="2"/>
        <v>-65.070000000000007</v>
      </c>
    </row>
    <row r="14" spans="1:75" s="56" customFormat="1" ht="147" customHeight="1" x14ac:dyDescent="0.25">
      <c r="A14" s="46" t="s">
        <v>51</v>
      </c>
      <c r="B14" s="47" t="s">
        <v>145</v>
      </c>
      <c r="C14" s="48">
        <v>466.1</v>
      </c>
      <c r="D14" s="48"/>
      <c r="E14" s="49">
        <v>14</v>
      </c>
      <c r="F14" s="47" t="s">
        <v>239</v>
      </c>
      <c r="G14" s="47" t="s">
        <v>32</v>
      </c>
      <c r="H14" s="47" t="s">
        <v>337</v>
      </c>
      <c r="I14" s="47" t="s">
        <v>432</v>
      </c>
      <c r="J14" s="47" t="s">
        <v>433</v>
      </c>
      <c r="K14" s="47" t="s">
        <v>565</v>
      </c>
      <c r="L14" s="47" t="s">
        <v>16</v>
      </c>
      <c r="M14" s="50"/>
      <c r="N14" s="55">
        <f>N15</f>
        <v>115.99000000000001</v>
      </c>
      <c r="O14" s="55">
        <f t="shared" ref="O14" si="7">O15</f>
        <v>0</v>
      </c>
      <c r="P14" s="55">
        <f t="shared" ref="P14" si="8">P15</f>
        <v>9.2792000000000012</v>
      </c>
      <c r="Q14" s="55">
        <f t="shared" ref="Q14" si="9">Q15</f>
        <v>99.751400000000004</v>
      </c>
      <c r="R14" s="55">
        <f t="shared" ref="R14" si="10">R15</f>
        <v>0</v>
      </c>
      <c r="S14" s="55">
        <f t="shared" ref="S14" si="11">S15</f>
        <v>6.9594000000000005</v>
      </c>
      <c r="T14" s="55">
        <f t="shared" ref="T14" si="12">T15</f>
        <v>115.99000000000001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 t="s">
        <v>566</v>
      </c>
      <c r="BF14" s="51"/>
      <c r="BG14" s="51">
        <f>T15</f>
        <v>115.99000000000001</v>
      </c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2">
        <f t="shared" si="1"/>
        <v>115.99000000000001</v>
      </c>
      <c r="BU14" s="53">
        <v>42167</v>
      </c>
      <c r="BV14" s="54"/>
      <c r="BW14" s="55">
        <f t="shared" si="2"/>
        <v>0</v>
      </c>
    </row>
    <row r="15" spans="1:75" s="45" customFormat="1" ht="103.5" customHeight="1" x14ac:dyDescent="0.25">
      <c r="A15" s="57"/>
      <c r="B15" s="58"/>
      <c r="C15" s="59"/>
      <c r="D15" s="59"/>
      <c r="E15" s="38"/>
      <c r="F15" s="58"/>
      <c r="G15" s="58"/>
      <c r="H15" s="58"/>
      <c r="I15" s="58"/>
      <c r="J15" s="58"/>
      <c r="K15" s="58"/>
      <c r="L15" s="60" t="s">
        <v>16</v>
      </c>
      <c r="M15" s="61" t="str">
        <f>BE14</f>
        <v>0,08 с монтажом дополнительной стойки (укоса) к опоре ВЛ-0,4 кВ</v>
      </c>
      <c r="N15" s="84">
        <f>(0.08*1273)+14.15</f>
        <v>115.99000000000001</v>
      </c>
      <c r="O15" s="84"/>
      <c r="P15" s="84">
        <f>N15*0.08</f>
        <v>9.2792000000000012</v>
      </c>
      <c r="Q15" s="84">
        <f>N15*0.86</f>
        <v>99.751400000000004</v>
      </c>
      <c r="R15" s="84">
        <v>0</v>
      </c>
      <c r="S15" s="84">
        <f>N15*0.06</f>
        <v>6.9594000000000005</v>
      </c>
      <c r="T15" s="84">
        <f t="shared" ref="T15" si="13">P15+Q15+R15+S15</f>
        <v>115.99000000000001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52">
        <f t="shared" si="1"/>
        <v>0</v>
      </c>
      <c r="BU15" s="65"/>
      <c r="BV15" s="72"/>
      <c r="BW15" s="55">
        <f t="shared" si="2"/>
        <v>-115.99000000000001</v>
      </c>
    </row>
    <row r="16" spans="1:75" s="56" customFormat="1" ht="147" customHeight="1" x14ac:dyDescent="0.25">
      <c r="A16" s="46" t="s">
        <v>52</v>
      </c>
      <c r="B16" s="47" t="s">
        <v>146</v>
      </c>
      <c r="C16" s="48">
        <v>466.1</v>
      </c>
      <c r="D16" s="48"/>
      <c r="E16" s="49">
        <v>12</v>
      </c>
      <c r="F16" s="47" t="s">
        <v>240</v>
      </c>
      <c r="G16" s="47" t="s">
        <v>32</v>
      </c>
      <c r="H16" s="47" t="s">
        <v>338</v>
      </c>
      <c r="I16" s="47" t="s">
        <v>35</v>
      </c>
      <c r="J16" s="47" t="s">
        <v>434</v>
      </c>
      <c r="K16" s="47" t="s">
        <v>567</v>
      </c>
      <c r="L16" s="47" t="s">
        <v>17</v>
      </c>
      <c r="M16" s="50"/>
      <c r="N16" s="83">
        <f>N17</f>
        <v>18.984000000000002</v>
      </c>
      <c r="O16" s="83">
        <f t="shared" ref="O16:T16" si="14">O17</f>
        <v>0</v>
      </c>
      <c r="P16" s="83">
        <f t="shared" si="14"/>
        <v>1.5187200000000001</v>
      </c>
      <c r="Q16" s="83">
        <f t="shared" si="14"/>
        <v>17.085600000000003</v>
      </c>
      <c r="R16" s="83">
        <f t="shared" si="14"/>
        <v>0</v>
      </c>
      <c r="S16" s="83">
        <f t="shared" si="14"/>
        <v>0.37968000000000002</v>
      </c>
      <c r="T16" s="83">
        <f t="shared" si="14"/>
        <v>18.984000000000002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>
        <v>0.14000000000000001</v>
      </c>
      <c r="BL16" s="51"/>
      <c r="BM16" s="51">
        <f>T17</f>
        <v>18.984000000000002</v>
      </c>
      <c r="BN16" s="51"/>
      <c r="BO16" s="51"/>
      <c r="BP16" s="51"/>
      <c r="BQ16" s="51"/>
      <c r="BR16" s="51"/>
      <c r="BS16" s="51"/>
      <c r="BT16" s="52">
        <f t="shared" si="1"/>
        <v>18.984000000000002</v>
      </c>
      <c r="BU16" s="53">
        <v>42177</v>
      </c>
      <c r="BV16" s="54"/>
      <c r="BW16" s="55">
        <f t="shared" si="2"/>
        <v>0</v>
      </c>
    </row>
    <row r="17" spans="1:75" s="45" customFormat="1" ht="122.25" customHeight="1" x14ac:dyDescent="0.25">
      <c r="A17" s="57"/>
      <c r="B17" s="58"/>
      <c r="C17" s="59"/>
      <c r="D17" s="59"/>
      <c r="E17" s="38"/>
      <c r="F17" s="58"/>
      <c r="G17" s="58"/>
      <c r="H17" s="58"/>
      <c r="I17" s="58"/>
      <c r="J17" s="58"/>
      <c r="K17" s="58"/>
      <c r="L17" s="60" t="s">
        <v>17</v>
      </c>
      <c r="M17" s="61">
        <f>BK16</f>
        <v>0.14000000000000001</v>
      </c>
      <c r="N17" s="71">
        <f>M17*135.6</f>
        <v>18.984000000000002</v>
      </c>
      <c r="O17" s="71"/>
      <c r="P17" s="71">
        <f>N17*0.08</f>
        <v>1.5187200000000001</v>
      </c>
      <c r="Q17" s="71">
        <f>N17*0.9</f>
        <v>17.085600000000003</v>
      </c>
      <c r="R17" s="71">
        <v>0</v>
      </c>
      <c r="S17" s="71">
        <f>N17*0.02</f>
        <v>0.37968000000000002</v>
      </c>
      <c r="T17" s="71">
        <f>P17+Q17+R17+S17</f>
        <v>18.984000000000002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52">
        <f t="shared" si="1"/>
        <v>0</v>
      </c>
      <c r="BU17" s="65"/>
      <c r="BV17" s="72"/>
      <c r="BW17" s="55">
        <f t="shared" si="2"/>
        <v>-18.984000000000002</v>
      </c>
    </row>
    <row r="18" spans="1:75" s="56" customFormat="1" ht="151.5" customHeight="1" x14ac:dyDescent="0.25">
      <c r="A18" s="46" t="s">
        <v>53</v>
      </c>
      <c r="B18" s="47" t="s">
        <v>147</v>
      </c>
      <c r="C18" s="48">
        <v>466.1</v>
      </c>
      <c r="D18" s="48"/>
      <c r="E18" s="49">
        <v>10</v>
      </c>
      <c r="F18" s="47" t="s">
        <v>241</v>
      </c>
      <c r="G18" s="47" t="s">
        <v>329</v>
      </c>
      <c r="H18" s="47" t="s">
        <v>339</v>
      </c>
      <c r="I18" s="47" t="s">
        <v>594</v>
      </c>
      <c r="J18" s="47" t="s">
        <v>435</v>
      </c>
      <c r="K18" s="47" t="s">
        <v>595</v>
      </c>
      <c r="L18" s="47" t="s">
        <v>727</v>
      </c>
      <c r="M18" s="50"/>
      <c r="N18" s="83">
        <f>N19+N20+N21+N22+N23+N24</f>
        <v>1324.4696800000002</v>
      </c>
      <c r="O18" s="83">
        <f t="shared" ref="O18:T18" si="15">O19+O20+O21+O22+O23+O24</f>
        <v>6.53</v>
      </c>
      <c r="P18" s="83">
        <f t="shared" si="15"/>
        <v>83.266000000000005</v>
      </c>
      <c r="Q18" s="83">
        <f t="shared" si="15"/>
        <v>874.45650000000012</v>
      </c>
      <c r="R18" s="83">
        <f t="shared" si="15"/>
        <v>316.08267999999998</v>
      </c>
      <c r="S18" s="83">
        <f t="shared" si="15"/>
        <v>50.664000000000001</v>
      </c>
      <c r="T18" s="83">
        <f t="shared" si="15"/>
        <v>1324.4691800000003</v>
      </c>
      <c r="U18" s="51"/>
      <c r="V18" s="51"/>
      <c r="W18" s="51"/>
      <c r="X18" s="51"/>
      <c r="Y18" s="51"/>
      <c r="Z18" s="51"/>
      <c r="AA18" s="51">
        <v>0.45</v>
      </c>
      <c r="AB18" s="51"/>
      <c r="AC18" s="51">
        <f>T19</f>
        <v>739.80000000000007</v>
      </c>
      <c r="AD18" s="51"/>
      <c r="AE18" s="51"/>
      <c r="AF18" s="51"/>
      <c r="AG18" s="51"/>
      <c r="AH18" s="51"/>
      <c r="AI18" s="51"/>
      <c r="AJ18" s="51">
        <v>1</v>
      </c>
      <c r="AK18" s="51"/>
      <c r="AL18" s="51">
        <f>T20</f>
        <v>60.797499999999999</v>
      </c>
      <c r="AM18" s="51"/>
      <c r="AN18" s="51"/>
      <c r="AO18" s="51"/>
      <c r="AP18" s="51"/>
      <c r="AQ18" s="51"/>
      <c r="AR18" s="51"/>
      <c r="AS18" s="51"/>
      <c r="AT18" s="51" t="s">
        <v>591</v>
      </c>
      <c r="AU18" s="51">
        <f>T21</f>
        <v>350.22168000000005</v>
      </c>
      <c r="AV18" s="51">
        <v>1</v>
      </c>
      <c r="AW18" s="51">
        <f>T22</f>
        <v>12.499999999999998</v>
      </c>
      <c r="AX18" s="51"/>
      <c r="AY18" s="51"/>
      <c r="AZ18" s="51"/>
      <c r="BA18" s="51"/>
      <c r="BB18" s="51"/>
      <c r="BC18" s="51"/>
      <c r="BD18" s="51"/>
      <c r="BE18" s="51">
        <v>0.05</v>
      </c>
      <c r="BF18" s="51"/>
      <c r="BG18" s="51">
        <f>T23</f>
        <v>63.650000000000006</v>
      </c>
      <c r="BH18" s="51" t="s">
        <v>597</v>
      </c>
      <c r="BI18" s="51"/>
      <c r="BJ18" s="51">
        <f>T24</f>
        <v>97.5</v>
      </c>
      <c r="BK18" s="51"/>
      <c r="BL18" s="51"/>
      <c r="BM18" s="51"/>
      <c r="BN18" s="51"/>
      <c r="BO18" s="51"/>
      <c r="BP18" s="51"/>
      <c r="BQ18" s="51"/>
      <c r="BR18" s="51"/>
      <c r="BS18" s="51"/>
      <c r="BT18" s="52">
        <f>AC18+AF18+AL18+AQ18+AU18+AW18+BD18+BG18+BM18+BP18+BJ18</f>
        <v>1324.4691800000003</v>
      </c>
      <c r="BU18" s="53">
        <v>42177</v>
      </c>
      <c r="BV18" s="54"/>
      <c r="BW18" s="55">
        <f t="shared" si="2"/>
        <v>0</v>
      </c>
    </row>
    <row r="19" spans="1:75" s="45" customFormat="1" ht="63.75" customHeight="1" x14ac:dyDescent="0.25">
      <c r="A19" s="57"/>
      <c r="B19" s="58"/>
      <c r="C19" s="59"/>
      <c r="D19" s="59"/>
      <c r="E19" s="38"/>
      <c r="F19" s="58"/>
      <c r="G19" s="58"/>
      <c r="H19" s="58"/>
      <c r="I19" s="58"/>
      <c r="J19" s="58"/>
      <c r="K19" s="58"/>
      <c r="L19" s="60" t="s">
        <v>6</v>
      </c>
      <c r="M19" s="61">
        <f>AA18</f>
        <v>0.45</v>
      </c>
      <c r="N19" s="71">
        <f>M19*1644</f>
        <v>739.80000000000007</v>
      </c>
      <c r="O19" s="71"/>
      <c r="P19" s="71">
        <f>N19*0.08</f>
        <v>59.184000000000005</v>
      </c>
      <c r="Q19" s="71">
        <f>N19*0.87</f>
        <v>643.62600000000009</v>
      </c>
      <c r="R19" s="71">
        <v>0</v>
      </c>
      <c r="S19" s="71">
        <f>N19*0.05</f>
        <v>36.99</v>
      </c>
      <c r="T19" s="71">
        <f>P19+Q19+R19+S19</f>
        <v>739.80000000000007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52">
        <f t="shared" ref="BT19:BT82" si="16">AC19+AF19+AL19+AQ19+AU19+AW19+BD19+BG19+BM19+BP19+BJ19</f>
        <v>0</v>
      </c>
      <c r="BU19" s="65"/>
      <c r="BV19" s="72"/>
      <c r="BW19" s="55">
        <f t="shared" si="2"/>
        <v>-739.80000000000007</v>
      </c>
    </row>
    <row r="20" spans="1:75" s="45" customFormat="1" ht="70.5" customHeight="1" x14ac:dyDescent="0.25">
      <c r="A20" s="57"/>
      <c r="B20" s="58"/>
      <c r="C20" s="59"/>
      <c r="D20" s="59"/>
      <c r="E20" s="38"/>
      <c r="F20" s="58"/>
      <c r="G20" s="58"/>
      <c r="H20" s="58"/>
      <c r="I20" s="58"/>
      <c r="J20" s="58"/>
      <c r="K20" s="58"/>
      <c r="L20" s="60" t="s">
        <v>9</v>
      </c>
      <c r="M20" s="61">
        <f>AJ18</f>
        <v>1</v>
      </c>
      <c r="N20" s="71">
        <v>60.798000000000002</v>
      </c>
      <c r="O20" s="71"/>
      <c r="P20" s="71">
        <v>3.91</v>
      </c>
      <c r="Q20" s="71">
        <f>10.51*1.15</f>
        <v>12.086499999999999</v>
      </c>
      <c r="R20" s="71">
        <v>44.191000000000003</v>
      </c>
      <c r="S20" s="71">
        <v>0.61</v>
      </c>
      <c r="T20" s="71">
        <f t="shared" ref="T20:T24" si="17">P20+Q20+R20+S20</f>
        <v>60.797499999999999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52">
        <f t="shared" si="16"/>
        <v>0</v>
      </c>
      <c r="BU20" s="65"/>
      <c r="BV20" s="72"/>
      <c r="BW20" s="55">
        <f t="shared" si="2"/>
        <v>-60.797499999999999</v>
      </c>
    </row>
    <row r="21" spans="1:75" s="45" customFormat="1" ht="72.75" customHeight="1" x14ac:dyDescent="0.25">
      <c r="A21" s="57"/>
      <c r="B21" s="58"/>
      <c r="C21" s="59"/>
      <c r="D21" s="59"/>
      <c r="E21" s="38"/>
      <c r="F21" s="58"/>
      <c r="G21" s="58"/>
      <c r="H21" s="58"/>
      <c r="I21" s="58"/>
      <c r="J21" s="58"/>
      <c r="K21" s="58"/>
      <c r="L21" s="60" t="s">
        <v>12</v>
      </c>
      <c r="M21" s="61" t="str">
        <f>AT18</f>
        <v>СТП 63 кВА - 1 шт.</v>
      </c>
      <c r="N21" s="84">
        <f>T21</f>
        <v>350.22168000000005</v>
      </c>
      <c r="O21" s="84">
        <v>6.53</v>
      </c>
      <c r="P21" s="84">
        <v>6.53</v>
      </c>
      <c r="Q21" s="84">
        <v>75.7</v>
      </c>
      <c r="R21" s="84">
        <f>244.19*1.072</f>
        <v>261.77168</v>
      </c>
      <c r="S21" s="84">
        <v>6.22</v>
      </c>
      <c r="T21" s="71">
        <f t="shared" si="17"/>
        <v>350.22168000000005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52">
        <f t="shared" si="16"/>
        <v>0</v>
      </c>
      <c r="BU21" s="65"/>
      <c r="BV21" s="72"/>
      <c r="BW21" s="55">
        <f t="shared" si="2"/>
        <v>-350.22168000000005</v>
      </c>
    </row>
    <row r="22" spans="1:75" s="45" customFormat="1" ht="78.75" customHeight="1" x14ac:dyDescent="0.25">
      <c r="A22" s="57"/>
      <c r="B22" s="58"/>
      <c r="C22" s="59"/>
      <c r="D22" s="59"/>
      <c r="E22" s="38"/>
      <c r="F22" s="58"/>
      <c r="G22" s="58"/>
      <c r="H22" s="58"/>
      <c r="I22" s="58"/>
      <c r="J22" s="58"/>
      <c r="K22" s="58"/>
      <c r="L22" s="60" t="s">
        <v>26</v>
      </c>
      <c r="M22" s="61">
        <f>AV18</f>
        <v>1</v>
      </c>
      <c r="N22" s="71">
        <v>12.5</v>
      </c>
      <c r="O22" s="71"/>
      <c r="P22" s="71">
        <v>0.75</v>
      </c>
      <c r="Q22" s="71">
        <v>1.53</v>
      </c>
      <c r="R22" s="71">
        <v>10.119999999999999</v>
      </c>
      <c r="S22" s="71">
        <v>0.1</v>
      </c>
      <c r="T22" s="71">
        <f t="shared" si="17"/>
        <v>12.499999999999998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52">
        <f t="shared" si="16"/>
        <v>0</v>
      </c>
      <c r="BU22" s="65"/>
      <c r="BV22" s="72"/>
      <c r="BW22" s="55">
        <f t="shared" si="2"/>
        <v>-12.499999999999998</v>
      </c>
    </row>
    <row r="23" spans="1:75" s="45" customFormat="1" ht="70.5" customHeight="1" x14ac:dyDescent="0.25">
      <c r="A23" s="57"/>
      <c r="B23" s="58"/>
      <c r="C23" s="59"/>
      <c r="D23" s="59"/>
      <c r="E23" s="38"/>
      <c r="F23" s="58"/>
      <c r="G23" s="58"/>
      <c r="H23" s="58"/>
      <c r="I23" s="58"/>
      <c r="J23" s="58"/>
      <c r="K23" s="58"/>
      <c r="L23" s="60" t="s">
        <v>16</v>
      </c>
      <c r="M23" s="61">
        <f>BE18</f>
        <v>0.05</v>
      </c>
      <c r="N23" s="84">
        <f>M23*1273</f>
        <v>63.650000000000006</v>
      </c>
      <c r="O23" s="84"/>
      <c r="P23" s="84">
        <f>N23*0.08</f>
        <v>5.0920000000000005</v>
      </c>
      <c r="Q23" s="84">
        <f>N23*0.86</f>
        <v>54.739000000000004</v>
      </c>
      <c r="R23" s="84">
        <v>0</v>
      </c>
      <c r="S23" s="84">
        <f>N23*0.06</f>
        <v>3.8190000000000004</v>
      </c>
      <c r="T23" s="71">
        <f t="shared" si="17"/>
        <v>63.650000000000006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52">
        <f t="shared" si="16"/>
        <v>0</v>
      </c>
      <c r="BU23" s="65"/>
      <c r="BV23" s="72"/>
      <c r="BW23" s="55">
        <f t="shared" si="2"/>
        <v>-63.650000000000006</v>
      </c>
    </row>
    <row r="24" spans="1:75" s="45" customFormat="1" ht="101.25" customHeight="1" x14ac:dyDescent="0.25">
      <c r="A24" s="57"/>
      <c r="B24" s="58"/>
      <c r="C24" s="59"/>
      <c r="D24" s="59"/>
      <c r="E24" s="38"/>
      <c r="F24" s="58"/>
      <c r="G24" s="58"/>
      <c r="H24" s="58"/>
      <c r="I24" s="58"/>
      <c r="J24" s="58"/>
      <c r="K24" s="58"/>
      <c r="L24" s="60" t="s">
        <v>596</v>
      </c>
      <c r="M24" s="61" t="str">
        <f>BH18</f>
        <v>демонтаж участка ВЛ-0,4 кВ протяженностью 0,5 км</v>
      </c>
      <c r="N24" s="71">
        <f>0.5*150*1.3</f>
        <v>97.5</v>
      </c>
      <c r="O24" s="71"/>
      <c r="P24" s="71">
        <f>N24*0.08</f>
        <v>7.8</v>
      </c>
      <c r="Q24" s="71">
        <f>N24*0.89</f>
        <v>86.775000000000006</v>
      </c>
      <c r="R24" s="71">
        <v>0</v>
      </c>
      <c r="S24" s="71">
        <f>N24*0.03</f>
        <v>2.9249999999999998</v>
      </c>
      <c r="T24" s="71">
        <f t="shared" si="17"/>
        <v>97.5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52">
        <f t="shared" si="16"/>
        <v>0</v>
      </c>
      <c r="BU24" s="65"/>
      <c r="BV24" s="72"/>
      <c r="BW24" s="55">
        <f t="shared" si="2"/>
        <v>-97.5</v>
      </c>
    </row>
    <row r="25" spans="1:75" s="56" customFormat="1" ht="147" customHeight="1" x14ac:dyDescent="0.25">
      <c r="A25" s="46" t="s">
        <v>54</v>
      </c>
      <c r="B25" s="47" t="s">
        <v>148</v>
      </c>
      <c r="C25" s="48">
        <v>466.1</v>
      </c>
      <c r="D25" s="48"/>
      <c r="E25" s="49">
        <v>10</v>
      </c>
      <c r="F25" s="47" t="s">
        <v>242</v>
      </c>
      <c r="G25" s="47" t="s">
        <v>330</v>
      </c>
      <c r="H25" s="47" t="s">
        <v>340</v>
      </c>
      <c r="I25" s="47" t="s">
        <v>568</v>
      </c>
      <c r="J25" s="47" t="s">
        <v>436</v>
      </c>
      <c r="K25" s="47" t="s">
        <v>569</v>
      </c>
      <c r="L25" s="47" t="s">
        <v>16</v>
      </c>
      <c r="M25" s="50"/>
      <c r="N25" s="83">
        <f>N26</f>
        <v>115.99000000000001</v>
      </c>
      <c r="O25" s="83">
        <f t="shared" ref="O25:T25" si="18">O26</f>
        <v>0</v>
      </c>
      <c r="P25" s="83">
        <f t="shared" si="18"/>
        <v>9.2792000000000012</v>
      </c>
      <c r="Q25" s="83">
        <f t="shared" si="18"/>
        <v>99.751400000000004</v>
      </c>
      <c r="R25" s="83">
        <f t="shared" si="18"/>
        <v>0</v>
      </c>
      <c r="S25" s="83">
        <f t="shared" si="18"/>
        <v>6.9594000000000005</v>
      </c>
      <c r="T25" s="83">
        <f t="shared" si="18"/>
        <v>115.99000000000001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 t="s">
        <v>566</v>
      </c>
      <c r="BF25" s="51"/>
      <c r="BG25" s="51">
        <f>T26</f>
        <v>115.99000000000001</v>
      </c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2">
        <f t="shared" si="16"/>
        <v>115.99000000000001</v>
      </c>
      <c r="BU25" s="53">
        <v>42180</v>
      </c>
      <c r="BV25" s="54"/>
      <c r="BW25" s="55">
        <f t="shared" si="2"/>
        <v>0</v>
      </c>
    </row>
    <row r="26" spans="1:75" s="45" customFormat="1" ht="126.75" customHeight="1" x14ac:dyDescent="0.25">
      <c r="A26" s="57"/>
      <c r="B26" s="58"/>
      <c r="C26" s="59"/>
      <c r="D26" s="59"/>
      <c r="E26" s="38"/>
      <c r="F26" s="58"/>
      <c r="G26" s="58"/>
      <c r="H26" s="58"/>
      <c r="I26" s="58"/>
      <c r="J26" s="58"/>
      <c r="K26" s="58"/>
      <c r="L26" s="60" t="s">
        <v>16</v>
      </c>
      <c r="M26" s="61" t="str">
        <f>BE25</f>
        <v>0,08 с монтажом дополнительной стойки (укоса) к опоре ВЛ-0,4 кВ</v>
      </c>
      <c r="N26" s="71">
        <f>(0.08*1273)+14.15</f>
        <v>115.99000000000001</v>
      </c>
      <c r="O26" s="71"/>
      <c r="P26" s="71">
        <f>N26*0.08</f>
        <v>9.2792000000000012</v>
      </c>
      <c r="Q26" s="71">
        <f>N26*0.86</f>
        <v>99.751400000000004</v>
      </c>
      <c r="R26" s="71">
        <v>0</v>
      </c>
      <c r="S26" s="71">
        <f>N26*0.06</f>
        <v>6.9594000000000005</v>
      </c>
      <c r="T26" s="71">
        <f>P26+Q26+R26+S26</f>
        <v>115.99000000000001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52">
        <f t="shared" si="16"/>
        <v>0</v>
      </c>
      <c r="BU26" s="65"/>
      <c r="BV26" s="72"/>
      <c r="BW26" s="55">
        <f t="shared" si="2"/>
        <v>-115.99000000000001</v>
      </c>
    </row>
    <row r="27" spans="1:75" s="56" customFormat="1" ht="147" customHeight="1" x14ac:dyDescent="0.25">
      <c r="A27" s="46" t="s">
        <v>55</v>
      </c>
      <c r="B27" s="47" t="s">
        <v>149</v>
      </c>
      <c r="C27" s="48">
        <v>466.1</v>
      </c>
      <c r="D27" s="48"/>
      <c r="E27" s="49">
        <v>5</v>
      </c>
      <c r="F27" s="47" t="s">
        <v>243</v>
      </c>
      <c r="G27" s="47" t="s">
        <v>32</v>
      </c>
      <c r="H27" s="47" t="s">
        <v>341</v>
      </c>
      <c r="I27" s="47" t="s">
        <v>570</v>
      </c>
      <c r="J27" s="47" t="s">
        <v>437</v>
      </c>
      <c r="K27" s="47" t="s">
        <v>571</v>
      </c>
      <c r="L27" s="47" t="s">
        <v>16</v>
      </c>
      <c r="M27" s="50"/>
      <c r="N27" s="83">
        <f>N28</f>
        <v>65.070000000000007</v>
      </c>
      <c r="O27" s="83">
        <f t="shared" ref="O27" si="19">O28</f>
        <v>0</v>
      </c>
      <c r="P27" s="83">
        <f t="shared" ref="P27" si="20">P28</f>
        <v>5.2056000000000004</v>
      </c>
      <c r="Q27" s="83">
        <f t="shared" ref="Q27" si="21">Q28</f>
        <v>55.960200000000007</v>
      </c>
      <c r="R27" s="83">
        <f t="shared" ref="R27" si="22">R28</f>
        <v>0</v>
      </c>
      <c r="S27" s="83">
        <f t="shared" ref="S27" si="23">S28</f>
        <v>3.9042000000000003</v>
      </c>
      <c r="T27" s="83">
        <f t="shared" ref="T27" si="24">T28</f>
        <v>65.070000000000007</v>
      </c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 t="s">
        <v>564</v>
      </c>
      <c r="BF27" s="51"/>
      <c r="BG27" s="51">
        <f>T28</f>
        <v>65.070000000000007</v>
      </c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2">
        <f t="shared" si="16"/>
        <v>65.070000000000007</v>
      </c>
      <c r="BU27" s="53">
        <v>42179</v>
      </c>
      <c r="BV27" s="54"/>
      <c r="BW27" s="55">
        <f t="shared" si="2"/>
        <v>0</v>
      </c>
    </row>
    <row r="28" spans="1:75" s="45" customFormat="1" ht="113.25" customHeight="1" x14ac:dyDescent="0.25">
      <c r="A28" s="57"/>
      <c r="B28" s="58"/>
      <c r="C28" s="59"/>
      <c r="D28" s="59"/>
      <c r="E28" s="38"/>
      <c r="F28" s="58"/>
      <c r="G28" s="58"/>
      <c r="H28" s="58"/>
      <c r="I28" s="58"/>
      <c r="J28" s="58"/>
      <c r="K28" s="58"/>
      <c r="L28" s="60" t="s">
        <v>16</v>
      </c>
      <c r="M28" s="61" t="str">
        <f>BE27</f>
        <v>0,04 с монтажом дополнительной стойки (укоса) к опоре ВЛ-0,4 кВ</v>
      </c>
      <c r="N28" s="71">
        <f>(0.04*1273)+14.15</f>
        <v>65.070000000000007</v>
      </c>
      <c r="O28" s="71"/>
      <c r="P28" s="71">
        <f>N28*0.08</f>
        <v>5.2056000000000004</v>
      </c>
      <c r="Q28" s="71">
        <f>N28*0.86</f>
        <v>55.960200000000007</v>
      </c>
      <c r="R28" s="71">
        <v>0</v>
      </c>
      <c r="S28" s="71">
        <f>N28*0.06</f>
        <v>3.9042000000000003</v>
      </c>
      <c r="T28" s="71">
        <f>P28+Q28+R28+S28</f>
        <v>65.070000000000007</v>
      </c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52">
        <f t="shared" si="16"/>
        <v>0</v>
      </c>
      <c r="BU28" s="65"/>
      <c r="BV28" s="72"/>
      <c r="BW28" s="55">
        <f t="shared" si="2"/>
        <v>-65.070000000000007</v>
      </c>
    </row>
    <row r="29" spans="1:75" s="56" customFormat="1" ht="144.75" customHeight="1" x14ac:dyDescent="0.25">
      <c r="A29" s="46" t="s">
        <v>56</v>
      </c>
      <c r="B29" s="47" t="s">
        <v>150</v>
      </c>
      <c r="C29" s="48">
        <v>466.1</v>
      </c>
      <c r="D29" s="48">
        <v>466.1</v>
      </c>
      <c r="E29" s="49">
        <v>2</v>
      </c>
      <c r="F29" s="47" t="s">
        <v>244</v>
      </c>
      <c r="G29" s="47" t="s">
        <v>331</v>
      </c>
      <c r="H29" s="47" t="s">
        <v>342</v>
      </c>
      <c r="I29" s="47" t="s">
        <v>438</v>
      </c>
      <c r="J29" s="47" t="s">
        <v>439</v>
      </c>
      <c r="K29" s="47"/>
      <c r="L29" s="47" t="s">
        <v>11</v>
      </c>
      <c r="M29" s="50"/>
      <c r="N29" s="83">
        <f>N30</f>
        <v>281.12</v>
      </c>
      <c r="O29" s="83">
        <f t="shared" ref="O29:T29" si="25">O30</f>
        <v>0</v>
      </c>
      <c r="P29" s="83">
        <f t="shared" si="25"/>
        <v>22.489599999999999</v>
      </c>
      <c r="Q29" s="83">
        <f t="shared" si="25"/>
        <v>255.73486400000002</v>
      </c>
      <c r="R29" s="83">
        <f t="shared" si="25"/>
        <v>0</v>
      </c>
      <c r="S29" s="83">
        <f t="shared" si="25"/>
        <v>2.8955359999999999</v>
      </c>
      <c r="T29" s="83">
        <f t="shared" si="25"/>
        <v>281.12</v>
      </c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 t="s">
        <v>598</v>
      </c>
      <c r="AP29" s="51"/>
      <c r="AQ29" s="51">
        <f>T30</f>
        <v>281.12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2">
        <f t="shared" si="16"/>
        <v>281.12</v>
      </c>
      <c r="BU29" s="53">
        <v>42155</v>
      </c>
      <c r="BV29" s="54" t="s">
        <v>599</v>
      </c>
      <c r="BW29" s="55">
        <f t="shared" si="2"/>
        <v>0</v>
      </c>
    </row>
    <row r="30" spans="1:75" s="45" customFormat="1" ht="105.75" customHeight="1" x14ac:dyDescent="0.25">
      <c r="A30" s="57"/>
      <c r="B30" s="58"/>
      <c r="C30" s="59"/>
      <c r="D30" s="59"/>
      <c r="E30" s="38"/>
      <c r="F30" s="58"/>
      <c r="G30" s="58"/>
      <c r="H30" s="58"/>
      <c r="I30" s="58"/>
      <c r="J30" s="58"/>
      <c r="K30" s="58"/>
      <c r="L30" s="60" t="s">
        <v>11</v>
      </c>
      <c r="M30" s="61" t="str">
        <f>AO29</f>
        <v>0,14 км в кабельном исполнении методом ГНБ (под р. Сейм)</v>
      </c>
      <c r="N30" s="71">
        <f>0.14*2008</f>
        <v>281.12</v>
      </c>
      <c r="O30" s="71"/>
      <c r="P30" s="71">
        <f>N30*0.08</f>
        <v>22.489599999999999</v>
      </c>
      <c r="Q30" s="71">
        <f>N30-P30-S30</f>
        <v>255.73486400000002</v>
      </c>
      <c r="R30" s="71">
        <v>0</v>
      </c>
      <c r="S30" s="71">
        <f>(N30*0.01)*1.03</f>
        <v>2.8955359999999999</v>
      </c>
      <c r="T30" s="71">
        <f>P30+Q30+R30+S30</f>
        <v>281.12</v>
      </c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52">
        <f t="shared" si="16"/>
        <v>0</v>
      </c>
      <c r="BU30" s="65"/>
      <c r="BV30" s="72"/>
      <c r="BW30" s="55">
        <f t="shared" si="2"/>
        <v>-281.12</v>
      </c>
    </row>
    <row r="31" spans="1:75" s="56" customFormat="1" ht="121.5" customHeight="1" x14ac:dyDescent="0.25">
      <c r="A31" s="46" t="s">
        <v>57</v>
      </c>
      <c r="B31" s="47" t="s">
        <v>151</v>
      </c>
      <c r="C31" s="48">
        <v>91479.96</v>
      </c>
      <c r="D31" s="48"/>
      <c r="E31" s="49">
        <v>4</v>
      </c>
      <c r="F31" s="47" t="s">
        <v>245</v>
      </c>
      <c r="G31" s="47" t="s">
        <v>332</v>
      </c>
      <c r="H31" s="47" t="s">
        <v>343</v>
      </c>
      <c r="I31" s="47" t="s">
        <v>440</v>
      </c>
      <c r="J31" s="47" t="s">
        <v>36</v>
      </c>
      <c r="K31" s="47"/>
      <c r="L31" s="47" t="s">
        <v>728</v>
      </c>
      <c r="M31" s="50"/>
      <c r="N31" s="83">
        <f>N32+N33+N34+N35+N36</f>
        <v>583.69968000000006</v>
      </c>
      <c r="O31" s="83">
        <f t="shared" ref="O31:T31" si="26">O32+O33+O34+O35+O36</f>
        <v>6.53</v>
      </c>
      <c r="P31" s="83">
        <f t="shared" si="26"/>
        <v>24.0044</v>
      </c>
      <c r="Q31" s="83">
        <f t="shared" si="26"/>
        <v>227.40010000000001</v>
      </c>
      <c r="R31" s="83">
        <f t="shared" si="26"/>
        <v>316.08267999999998</v>
      </c>
      <c r="S31" s="83">
        <f t="shared" si="26"/>
        <v>16.212</v>
      </c>
      <c r="T31" s="83">
        <f t="shared" si="26"/>
        <v>583.69918000000007</v>
      </c>
      <c r="U31" s="51"/>
      <c r="V31" s="51"/>
      <c r="W31" s="51"/>
      <c r="X31" s="51"/>
      <c r="Y31" s="51"/>
      <c r="Z31" s="51"/>
      <c r="AA31" s="51">
        <v>0.02</v>
      </c>
      <c r="AB31" s="51"/>
      <c r="AC31" s="51">
        <f>T32</f>
        <v>32.880000000000003</v>
      </c>
      <c r="AD31" s="51"/>
      <c r="AE31" s="51"/>
      <c r="AF31" s="51"/>
      <c r="AG31" s="51"/>
      <c r="AH31" s="51"/>
      <c r="AI31" s="51"/>
      <c r="AJ31" s="51">
        <v>1</v>
      </c>
      <c r="AK31" s="51"/>
      <c r="AL31" s="51">
        <f>T33</f>
        <v>60.797499999999999</v>
      </c>
      <c r="AM31" s="51"/>
      <c r="AN31" s="51"/>
      <c r="AO31" s="51"/>
      <c r="AP31" s="51"/>
      <c r="AQ31" s="51"/>
      <c r="AR31" s="51"/>
      <c r="AS31" s="51"/>
      <c r="AT31" s="51" t="s">
        <v>591</v>
      </c>
      <c r="AU31" s="51">
        <f>T34</f>
        <v>350.22168000000005</v>
      </c>
      <c r="AV31" s="51">
        <v>1</v>
      </c>
      <c r="AW31" s="51">
        <f>T35</f>
        <v>12.499999999999998</v>
      </c>
      <c r="AX31" s="51"/>
      <c r="AY31" s="51"/>
      <c r="AZ31" s="51"/>
      <c r="BA31" s="51"/>
      <c r="BB31" s="51"/>
      <c r="BC31" s="51"/>
      <c r="BD31" s="51"/>
      <c r="BE31" s="51">
        <v>0.1</v>
      </c>
      <c r="BF31" s="51"/>
      <c r="BG31" s="51">
        <f>T36</f>
        <v>127.30000000000001</v>
      </c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2">
        <f t="shared" si="16"/>
        <v>583.69918000000007</v>
      </c>
      <c r="BU31" s="53">
        <v>42356</v>
      </c>
      <c r="BV31" s="54"/>
      <c r="BW31" s="55">
        <f t="shared" si="2"/>
        <v>0</v>
      </c>
    </row>
    <row r="32" spans="1:75" s="45" customFormat="1" ht="71.25" customHeight="1" x14ac:dyDescent="0.25">
      <c r="A32" s="57"/>
      <c r="B32" s="58"/>
      <c r="C32" s="59"/>
      <c r="D32" s="59"/>
      <c r="E32" s="38"/>
      <c r="F32" s="58"/>
      <c r="G32" s="58"/>
      <c r="H32" s="58"/>
      <c r="I32" s="58"/>
      <c r="J32" s="58"/>
      <c r="K32" s="58"/>
      <c r="L32" s="60" t="s">
        <v>6</v>
      </c>
      <c r="M32" s="61">
        <f>AA31</f>
        <v>0.02</v>
      </c>
      <c r="N32" s="71">
        <f>M32*1644</f>
        <v>32.880000000000003</v>
      </c>
      <c r="O32" s="71"/>
      <c r="P32" s="71">
        <f>N32*0.08</f>
        <v>2.6304000000000003</v>
      </c>
      <c r="Q32" s="71">
        <f>N32*0.87</f>
        <v>28.605600000000003</v>
      </c>
      <c r="R32" s="71">
        <v>0</v>
      </c>
      <c r="S32" s="71">
        <f>N32*0.05</f>
        <v>1.6440000000000001</v>
      </c>
      <c r="T32" s="71">
        <f>P32+Q32+R32+S32</f>
        <v>32.880000000000003</v>
      </c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52">
        <f t="shared" si="16"/>
        <v>0</v>
      </c>
      <c r="BU32" s="65"/>
      <c r="BV32" s="72"/>
      <c r="BW32" s="55">
        <f t="shared" si="2"/>
        <v>-32.880000000000003</v>
      </c>
    </row>
    <row r="33" spans="1:75" s="45" customFormat="1" ht="60.75" customHeight="1" x14ac:dyDescent="0.25">
      <c r="A33" s="57"/>
      <c r="B33" s="58"/>
      <c r="C33" s="59"/>
      <c r="D33" s="59"/>
      <c r="E33" s="38"/>
      <c r="F33" s="58"/>
      <c r="G33" s="58"/>
      <c r="H33" s="58"/>
      <c r="I33" s="58"/>
      <c r="J33" s="58"/>
      <c r="K33" s="58"/>
      <c r="L33" s="60" t="s">
        <v>9</v>
      </c>
      <c r="M33" s="61">
        <f>AJ31</f>
        <v>1</v>
      </c>
      <c r="N33" s="71">
        <v>60.798000000000002</v>
      </c>
      <c r="O33" s="71"/>
      <c r="P33" s="71">
        <v>3.91</v>
      </c>
      <c r="Q33" s="71">
        <f>10.51*1.15</f>
        <v>12.086499999999999</v>
      </c>
      <c r="R33" s="71">
        <v>44.191000000000003</v>
      </c>
      <c r="S33" s="71">
        <v>0.61</v>
      </c>
      <c r="T33" s="71">
        <f t="shared" ref="T33:T36" si="27">P33+Q33+R33+S33</f>
        <v>60.797499999999999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52">
        <f t="shared" si="16"/>
        <v>0</v>
      </c>
      <c r="BU33" s="65"/>
      <c r="BV33" s="72"/>
      <c r="BW33" s="55">
        <f t="shared" si="2"/>
        <v>-60.797499999999999</v>
      </c>
    </row>
    <row r="34" spans="1:75" s="45" customFormat="1" ht="65.25" customHeight="1" x14ac:dyDescent="0.25">
      <c r="A34" s="57"/>
      <c r="B34" s="58"/>
      <c r="C34" s="59"/>
      <c r="D34" s="59"/>
      <c r="E34" s="38"/>
      <c r="F34" s="58"/>
      <c r="G34" s="58"/>
      <c r="H34" s="58"/>
      <c r="I34" s="58"/>
      <c r="J34" s="58"/>
      <c r="K34" s="58"/>
      <c r="L34" s="60" t="s">
        <v>12</v>
      </c>
      <c r="M34" s="61" t="str">
        <f>AT31</f>
        <v>СТП 63 кВА - 1 шт.</v>
      </c>
      <c r="N34" s="84">
        <f>T34</f>
        <v>350.22168000000005</v>
      </c>
      <c r="O34" s="84">
        <v>6.53</v>
      </c>
      <c r="P34" s="84">
        <v>6.53</v>
      </c>
      <c r="Q34" s="84">
        <v>75.7</v>
      </c>
      <c r="R34" s="84">
        <f>244.19*1.072</f>
        <v>261.77168</v>
      </c>
      <c r="S34" s="84">
        <v>6.22</v>
      </c>
      <c r="T34" s="71">
        <f t="shared" si="27"/>
        <v>350.22168000000005</v>
      </c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52">
        <f t="shared" si="16"/>
        <v>0</v>
      </c>
      <c r="BU34" s="65"/>
      <c r="BV34" s="72"/>
      <c r="BW34" s="55">
        <f t="shared" si="2"/>
        <v>-350.22168000000005</v>
      </c>
    </row>
    <row r="35" spans="1:75" s="45" customFormat="1" ht="70.5" customHeight="1" x14ac:dyDescent="0.25">
      <c r="A35" s="57"/>
      <c r="B35" s="58"/>
      <c r="C35" s="59"/>
      <c r="D35" s="59"/>
      <c r="E35" s="38"/>
      <c r="F35" s="58"/>
      <c r="G35" s="58"/>
      <c r="H35" s="58"/>
      <c r="I35" s="58"/>
      <c r="J35" s="58"/>
      <c r="K35" s="58"/>
      <c r="L35" s="60" t="s">
        <v>26</v>
      </c>
      <c r="M35" s="61">
        <f>AV31</f>
        <v>1</v>
      </c>
      <c r="N35" s="71">
        <v>12.5</v>
      </c>
      <c r="O35" s="71"/>
      <c r="P35" s="71">
        <v>0.75</v>
      </c>
      <c r="Q35" s="71">
        <v>1.53</v>
      </c>
      <c r="R35" s="71">
        <v>10.119999999999999</v>
      </c>
      <c r="S35" s="71">
        <v>0.1</v>
      </c>
      <c r="T35" s="71">
        <f t="shared" si="27"/>
        <v>12.499999999999998</v>
      </c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52">
        <f t="shared" si="16"/>
        <v>0</v>
      </c>
      <c r="BU35" s="65"/>
      <c r="BV35" s="72"/>
      <c r="BW35" s="55">
        <f t="shared" si="2"/>
        <v>-12.499999999999998</v>
      </c>
    </row>
    <row r="36" spans="1:75" s="45" customFormat="1" ht="60.75" customHeight="1" x14ac:dyDescent="0.25">
      <c r="A36" s="57"/>
      <c r="B36" s="58"/>
      <c r="C36" s="59"/>
      <c r="D36" s="59"/>
      <c r="E36" s="38"/>
      <c r="F36" s="58"/>
      <c r="G36" s="58"/>
      <c r="H36" s="58"/>
      <c r="I36" s="58"/>
      <c r="J36" s="58"/>
      <c r="K36" s="58"/>
      <c r="L36" s="60" t="s">
        <v>16</v>
      </c>
      <c r="M36" s="61">
        <f>BE31</f>
        <v>0.1</v>
      </c>
      <c r="N36" s="84">
        <f>M36*1273</f>
        <v>127.30000000000001</v>
      </c>
      <c r="O36" s="84"/>
      <c r="P36" s="84">
        <f>N36*0.08</f>
        <v>10.184000000000001</v>
      </c>
      <c r="Q36" s="84">
        <f>N36*0.86</f>
        <v>109.47800000000001</v>
      </c>
      <c r="R36" s="84">
        <v>0</v>
      </c>
      <c r="S36" s="84">
        <f>N36*0.06</f>
        <v>7.6380000000000008</v>
      </c>
      <c r="T36" s="71">
        <f t="shared" si="27"/>
        <v>127.30000000000001</v>
      </c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52">
        <f t="shared" si="16"/>
        <v>0</v>
      </c>
      <c r="BU36" s="65"/>
      <c r="BV36" s="72"/>
      <c r="BW36" s="55">
        <f t="shared" si="2"/>
        <v>-127.30000000000001</v>
      </c>
    </row>
    <row r="37" spans="1:75" s="56" customFormat="1" ht="109.5" customHeight="1" x14ac:dyDescent="0.25">
      <c r="A37" s="46" t="s">
        <v>58</v>
      </c>
      <c r="B37" s="47" t="s">
        <v>152</v>
      </c>
      <c r="C37" s="48">
        <v>68609.97</v>
      </c>
      <c r="D37" s="48"/>
      <c r="E37" s="49">
        <v>3</v>
      </c>
      <c r="F37" s="47" t="s">
        <v>246</v>
      </c>
      <c r="G37" s="47" t="s">
        <v>331</v>
      </c>
      <c r="H37" s="47" t="s">
        <v>344</v>
      </c>
      <c r="I37" s="47" t="s">
        <v>441</v>
      </c>
      <c r="J37" s="47" t="s">
        <v>36</v>
      </c>
      <c r="K37" s="47" t="s">
        <v>600</v>
      </c>
      <c r="L37" s="47" t="s">
        <v>728</v>
      </c>
      <c r="M37" s="50"/>
      <c r="N37" s="83">
        <f>N38+N39+N40+N41+N42</f>
        <v>816.54968000000008</v>
      </c>
      <c r="O37" s="83">
        <f t="shared" ref="O37" si="28">O38+O39+O40+O41+O42</f>
        <v>6.53</v>
      </c>
      <c r="P37" s="83">
        <f t="shared" ref="P37" si="29">P38+P39+P40+P41+P42</f>
        <v>42.632400000000004</v>
      </c>
      <c r="Q37" s="83">
        <f t="shared" ref="Q37" si="30">Q38+Q39+Q40+Q41+Q42</f>
        <v>427.81550000000004</v>
      </c>
      <c r="R37" s="83">
        <f t="shared" ref="R37" si="31">R38+R39+R40+R41+R42</f>
        <v>316.08267999999998</v>
      </c>
      <c r="S37" s="83">
        <f t="shared" ref="S37" si="32">S38+S39+S40+S41+S42</f>
        <v>30.018599999999999</v>
      </c>
      <c r="T37" s="83">
        <f t="shared" ref="T37" si="33">T38+T39+T40+T41+T42</f>
        <v>816.54918000000009</v>
      </c>
      <c r="U37" s="51"/>
      <c r="V37" s="51"/>
      <c r="W37" s="51"/>
      <c r="X37" s="51"/>
      <c r="Y37" s="51"/>
      <c r="Z37" s="51"/>
      <c r="AA37" s="51">
        <v>0.03</v>
      </c>
      <c r="AB37" s="51"/>
      <c r="AC37" s="51">
        <f>T38</f>
        <v>49.32</v>
      </c>
      <c r="AD37" s="51"/>
      <c r="AE37" s="51"/>
      <c r="AF37" s="51"/>
      <c r="AG37" s="51"/>
      <c r="AH37" s="51"/>
      <c r="AI37" s="51"/>
      <c r="AJ37" s="51">
        <v>1</v>
      </c>
      <c r="AK37" s="51"/>
      <c r="AL37" s="51">
        <f>T39</f>
        <v>60.797499999999999</v>
      </c>
      <c r="AM37" s="51"/>
      <c r="AN37" s="51"/>
      <c r="AO37" s="51"/>
      <c r="AP37" s="51"/>
      <c r="AQ37" s="51"/>
      <c r="AR37" s="51"/>
      <c r="AS37" s="51"/>
      <c r="AT37" s="51" t="s">
        <v>591</v>
      </c>
      <c r="AU37" s="51">
        <f>T40</f>
        <v>350.22168000000005</v>
      </c>
      <c r="AV37" s="51">
        <v>1</v>
      </c>
      <c r="AW37" s="51">
        <f>T41</f>
        <v>12.499999999999998</v>
      </c>
      <c r="AX37" s="51"/>
      <c r="AY37" s="51"/>
      <c r="AZ37" s="51"/>
      <c r="BA37" s="51"/>
      <c r="BB37" s="51"/>
      <c r="BC37" s="51"/>
      <c r="BD37" s="51"/>
      <c r="BE37" s="51">
        <v>0.27</v>
      </c>
      <c r="BF37" s="51"/>
      <c r="BG37" s="51">
        <f>T42</f>
        <v>343.71000000000004</v>
      </c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2">
        <f t="shared" si="16"/>
        <v>816.54918000000009</v>
      </c>
      <c r="BU37" s="53">
        <v>42361</v>
      </c>
      <c r="BV37" s="54"/>
      <c r="BW37" s="55">
        <f t="shared" si="2"/>
        <v>0</v>
      </c>
    </row>
    <row r="38" spans="1:75" s="45" customFormat="1" ht="64.5" customHeight="1" x14ac:dyDescent="0.25">
      <c r="A38" s="57"/>
      <c r="B38" s="58"/>
      <c r="C38" s="59"/>
      <c r="D38" s="59"/>
      <c r="E38" s="38"/>
      <c r="F38" s="58"/>
      <c r="G38" s="58"/>
      <c r="H38" s="58"/>
      <c r="I38" s="58"/>
      <c r="J38" s="58"/>
      <c r="K38" s="58"/>
      <c r="L38" s="60" t="s">
        <v>6</v>
      </c>
      <c r="M38" s="61">
        <f>AA37</f>
        <v>0.03</v>
      </c>
      <c r="N38" s="71">
        <f>M38*1644</f>
        <v>49.32</v>
      </c>
      <c r="O38" s="71"/>
      <c r="P38" s="71">
        <f>N38*0.08</f>
        <v>3.9456000000000002</v>
      </c>
      <c r="Q38" s="71">
        <f>N38*0.87</f>
        <v>42.9084</v>
      </c>
      <c r="R38" s="71">
        <v>0</v>
      </c>
      <c r="S38" s="71">
        <f>N38*0.05</f>
        <v>2.4660000000000002</v>
      </c>
      <c r="T38" s="71">
        <f>P38+Q38+R38+S38</f>
        <v>49.32</v>
      </c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52">
        <f t="shared" si="16"/>
        <v>0</v>
      </c>
      <c r="BU38" s="65"/>
      <c r="BV38" s="72"/>
      <c r="BW38" s="55">
        <f t="shared" si="2"/>
        <v>-49.32</v>
      </c>
    </row>
    <row r="39" spans="1:75" s="45" customFormat="1" ht="60" customHeight="1" x14ac:dyDescent="0.25">
      <c r="A39" s="57"/>
      <c r="B39" s="58"/>
      <c r="C39" s="59"/>
      <c r="D39" s="59"/>
      <c r="E39" s="38"/>
      <c r="F39" s="58"/>
      <c r="G39" s="58"/>
      <c r="H39" s="58"/>
      <c r="I39" s="58"/>
      <c r="J39" s="58"/>
      <c r="K39" s="58"/>
      <c r="L39" s="60" t="s">
        <v>9</v>
      </c>
      <c r="M39" s="61">
        <f>AJ37</f>
        <v>1</v>
      </c>
      <c r="N39" s="71">
        <v>60.798000000000002</v>
      </c>
      <c r="O39" s="71"/>
      <c r="P39" s="71">
        <v>3.91</v>
      </c>
      <c r="Q39" s="71">
        <f>10.51*1.15</f>
        <v>12.086499999999999</v>
      </c>
      <c r="R39" s="71">
        <v>44.191000000000003</v>
      </c>
      <c r="S39" s="71">
        <v>0.61</v>
      </c>
      <c r="T39" s="71">
        <f t="shared" ref="T39:T42" si="34">P39+Q39+R39+S39</f>
        <v>60.797499999999999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52">
        <f t="shared" si="16"/>
        <v>0</v>
      </c>
      <c r="BU39" s="65"/>
      <c r="BV39" s="72"/>
      <c r="BW39" s="55">
        <f t="shared" si="2"/>
        <v>-60.797499999999999</v>
      </c>
    </row>
    <row r="40" spans="1:75" s="45" customFormat="1" ht="73.5" customHeight="1" x14ac:dyDescent="0.25">
      <c r="A40" s="57"/>
      <c r="B40" s="58"/>
      <c r="C40" s="59"/>
      <c r="D40" s="59"/>
      <c r="E40" s="38"/>
      <c r="F40" s="58"/>
      <c r="G40" s="58"/>
      <c r="H40" s="58"/>
      <c r="I40" s="58"/>
      <c r="J40" s="58"/>
      <c r="K40" s="58"/>
      <c r="L40" s="60" t="s">
        <v>12</v>
      </c>
      <c r="M40" s="61" t="str">
        <f>AT37</f>
        <v>СТП 63 кВА - 1 шт.</v>
      </c>
      <c r="N40" s="84">
        <f>T40</f>
        <v>350.22168000000005</v>
      </c>
      <c r="O40" s="84">
        <v>6.53</v>
      </c>
      <c r="P40" s="84">
        <v>6.53</v>
      </c>
      <c r="Q40" s="84">
        <v>75.7</v>
      </c>
      <c r="R40" s="84">
        <f>244.19*1.072</f>
        <v>261.77168</v>
      </c>
      <c r="S40" s="84">
        <v>6.22</v>
      </c>
      <c r="T40" s="71">
        <f t="shared" si="34"/>
        <v>350.22168000000005</v>
      </c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52">
        <f t="shared" si="16"/>
        <v>0</v>
      </c>
      <c r="BU40" s="65"/>
      <c r="BV40" s="72"/>
      <c r="BW40" s="55">
        <f t="shared" si="2"/>
        <v>-350.22168000000005</v>
      </c>
    </row>
    <row r="41" spans="1:75" s="45" customFormat="1" ht="71.25" customHeight="1" x14ac:dyDescent="0.25">
      <c r="A41" s="57"/>
      <c r="B41" s="58"/>
      <c r="C41" s="59"/>
      <c r="D41" s="59"/>
      <c r="E41" s="38"/>
      <c r="F41" s="58"/>
      <c r="G41" s="58"/>
      <c r="H41" s="58"/>
      <c r="I41" s="58"/>
      <c r="J41" s="58"/>
      <c r="K41" s="58"/>
      <c r="L41" s="60" t="s">
        <v>26</v>
      </c>
      <c r="M41" s="61">
        <f>AV37</f>
        <v>1</v>
      </c>
      <c r="N41" s="71">
        <v>12.5</v>
      </c>
      <c r="O41" s="71"/>
      <c r="P41" s="71">
        <v>0.75</v>
      </c>
      <c r="Q41" s="71">
        <v>1.53</v>
      </c>
      <c r="R41" s="71">
        <v>10.119999999999999</v>
      </c>
      <c r="S41" s="71">
        <v>0.1</v>
      </c>
      <c r="T41" s="71">
        <f t="shared" si="34"/>
        <v>12.499999999999998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52">
        <f t="shared" si="16"/>
        <v>0</v>
      </c>
      <c r="BU41" s="65"/>
      <c r="BV41" s="72"/>
      <c r="BW41" s="55">
        <f t="shared" si="2"/>
        <v>-12.499999999999998</v>
      </c>
    </row>
    <row r="42" spans="1:75" s="45" customFormat="1" ht="60.75" customHeight="1" x14ac:dyDescent="0.25">
      <c r="A42" s="57"/>
      <c r="B42" s="58"/>
      <c r="C42" s="59"/>
      <c r="D42" s="59"/>
      <c r="E42" s="38"/>
      <c r="F42" s="58"/>
      <c r="G42" s="58"/>
      <c r="H42" s="58"/>
      <c r="I42" s="58"/>
      <c r="J42" s="58"/>
      <c r="K42" s="58"/>
      <c r="L42" s="60" t="s">
        <v>16</v>
      </c>
      <c r="M42" s="61">
        <f>BE37</f>
        <v>0.27</v>
      </c>
      <c r="N42" s="84">
        <f>M42*1273</f>
        <v>343.71000000000004</v>
      </c>
      <c r="O42" s="84"/>
      <c r="P42" s="84">
        <f>N42*0.08</f>
        <v>27.496800000000004</v>
      </c>
      <c r="Q42" s="84">
        <f>N42*0.86</f>
        <v>295.59060000000005</v>
      </c>
      <c r="R42" s="84">
        <v>0</v>
      </c>
      <c r="S42" s="84">
        <f>N42*0.06</f>
        <v>20.622600000000002</v>
      </c>
      <c r="T42" s="71">
        <f t="shared" si="34"/>
        <v>343.71000000000004</v>
      </c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52">
        <f t="shared" si="16"/>
        <v>0</v>
      </c>
      <c r="BU42" s="65"/>
      <c r="BV42" s="72"/>
      <c r="BW42" s="55">
        <f t="shared" si="2"/>
        <v>-343.71000000000004</v>
      </c>
    </row>
    <row r="43" spans="1:75" s="56" customFormat="1" ht="147" customHeight="1" x14ac:dyDescent="0.25">
      <c r="A43" s="46" t="s">
        <v>59</v>
      </c>
      <c r="B43" s="47" t="s">
        <v>153</v>
      </c>
      <c r="C43" s="48">
        <v>466.1</v>
      </c>
      <c r="D43" s="48"/>
      <c r="E43" s="49">
        <v>10</v>
      </c>
      <c r="F43" s="47" t="s">
        <v>247</v>
      </c>
      <c r="G43" s="47" t="s">
        <v>37</v>
      </c>
      <c r="H43" s="47" t="s">
        <v>345</v>
      </c>
      <c r="I43" s="47" t="s">
        <v>572</v>
      </c>
      <c r="J43" s="47" t="s">
        <v>442</v>
      </c>
      <c r="K43" s="47" t="s">
        <v>573</v>
      </c>
      <c r="L43" s="47" t="s">
        <v>16</v>
      </c>
      <c r="M43" s="50"/>
      <c r="N43" s="83">
        <f>N44</f>
        <v>90.53</v>
      </c>
      <c r="O43" s="83">
        <f t="shared" ref="O43:T43" si="35">O44</f>
        <v>0</v>
      </c>
      <c r="P43" s="83">
        <f t="shared" si="35"/>
        <v>7.2423999999999999</v>
      </c>
      <c r="Q43" s="83">
        <f t="shared" si="35"/>
        <v>77.855800000000002</v>
      </c>
      <c r="R43" s="83">
        <f t="shared" si="35"/>
        <v>0</v>
      </c>
      <c r="S43" s="83">
        <f t="shared" si="35"/>
        <v>5.4318</v>
      </c>
      <c r="T43" s="83">
        <f t="shared" si="35"/>
        <v>90.53</v>
      </c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 t="s">
        <v>574</v>
      </c>
      <c r="BF43" s="51"/>
      <c r="BG43" s="51">
        <f>T44</f>
        <v>90.53</v>
      </c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2">
        <f t="shared" si="16"/>
        <v>90.53</v>
      </c>
      <c r="BU43" s="53">
        <v>42173</v>
      </c>
      <c r="BV43" s="54"/>
      <c r="BW43" s="55">
        <f t="shared" si="2"/>
        <v>0</v>
      </c>
    </row>
    <row r="44" spans="1:75" s="45" customFormat="1" ht="102" customHeight="1" x14ac:dyDescent="0.25">
      <c r="A44" s="57"/>
      <c r="B44" s="58"/>
      <c r="C44" s="59"/>
      <c r="D44" s="59"/>
      <c r="E44" s="38"/>
      <c r="F44" s="58"/>
      <c r="G44" s="58"/>
      <c r="H44" s="58"/>
      <c r="I44" s="58"/>
      <c r="J44" s="58"/>
      <c r="K44" s="58"/>
      <c r="L44" s="60" t="s">
        <v>16</v>
      </c>
      <c r="M44" s="61" t="str">
        <f>BE43</f>
        <v>0,06 с монтажом дополнительной стойки (укоса) к опоре ВЛ-0,4 кВ</v>
      </c>
      <c r="N44" s="71">
        <f>(0.06*1273)+14.15</f>
        <v>90.53</v>
      </c>
      <c r="O44" s="71"/>
      <c r="P44" s="84">
        <f>N44*0.08</f>
        <v>7.2423999999999999</v>
      </c>
      <c r="Q44" s="84">
        <f>N44*0.86</f>
        <v>77.855800000000002</v>
      </c>
      <c r="R44" s="84">
        <v>0</v>
      </c>
      <c r="S44" s="84">
        <f>N44*0.06</f>
        <v>5.4318</v>
      </c>
      <c r="T44" s="71">
        <f t="shared" ref="T44" si="36">P44+Q44+R44+S44</f>
        <v>90.53</v>
      </c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52">
        <f t="shared" si="16"/>
        <v>0</v>
      </c>
      <c r="BU44" s="65"/>
      <c r="BV44" s="72"/>
      <c r="BW44" s="55">
        <f t="shared" si="2"/>
        <v>-90.53</v>
      </c>
    </row>
    <row r="45" spans="1:75" s="56" customFormat="1" ht="124.5" customHeight="1" x14ac:dyDescent="0.25">
      <c r="A45" s="46" t="s">
        <v>60</v>
      </c>
      <c r="B45" s="47" t="s">
        <v>154</v>
      </c>
      <c r="C45" s="48">
        <v>466.1</v>
      </c>
      <c r="D45" s="48"/>
      <c r="E45" s="49">
        <v>5</v>
      </c>
      <c r="F45" s="47" t="s">
        <v>248</v>
      </c>
      <c r="G45" s="47" t="s">
        <v>37</v>
      </c>
      <c r="H45" s="47" t="s">
        <v>346</v>
      </c>
      <c r="I45" s="47" t="s">
        <v>443</v>
      </c>
      <c r="J45" s="47" t="s">
        <v>444</v>
      </c>
      <c r="K45" s="47" t="s">
        <v>601</v>
      </c>
      <c r="L45" s="47" t="s">
        <v>596</v>
      </c>
      <c r="M45" s="50"/>
      <c r="N45" s="83">
        <f>N46</f>
        <v>14.15</v>
      </c>
      <c r="O45" s="83">
        <f t="shared" ref="O45:T45" si="37">O46</f>
        <v>0</v>
      </c>
      <c r="P45" s="83">
        <f t="shared" si="37"/>
        <v>1.1320000000000001</v>
      </c>
      <c r="Q45" s="83">
        <f t="shared" si="37"/>
        <v>12.169</v>
      </c>
      <c r="R45" s="83">
        <f t="shared" si="37"/>
        <v>0</v>
      </c>
      <c r="S45" s="83">
        <f t="shared" si="37"/>
        <v>0.84899999999999998</v>
      </c>
      <c r="T45" s="83">
        <f t="shared" si="37"/>
        <v>14.15</v>
      </c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 t="s">
        <v>602</v>
      </c>
      <c r="BI45" s="51"/>
      <c r="BJ45" s="51">
        <f>T46</f>
        <v>14.15</v>
      </c>
      <c r="BK45" s="51"/>
      <c r="BL45" s="51"/>
      <c r="BM45" s="51"/>
      <c r="BN45" s="51"/>
      <c r="BO45" s="51"/>
      <c r="BP45" s="51"/>
      <c r="BQ45" s="51"/>
      <c r="BR45" s="51"/>
      <c r="BS45" s="51"/>
      <c r="BT45" s="52">
        <f t="shared" si="16"/>
        <v>14.15</v>
      </c>
      <c r="BU45" s="53">
        <v>42178</v>
      </c>
      <c r="BV45" s="54" t="s">
        <v>603</v>
      </c>
      <c r="BW45" s="55">
        <f t="shared" si="2"/>
        <v>0</v>
      </c>
    </row>
    <row r="46" spans="1:75" s="45" customFormat="1" ht="112.5" customHeight="1" x14ac:dyDescent="0.25">
      <c r="A46" s="57"/>
      <c r="B46" s="58"/>
      <c r="C46" s="59"/>
      <c r="D46" s="59"/>
      <c r="E46" s="38"/>
      <c r="F46" s="58"/>
      <c r="G46" s="58"/>
      <c r="H46" s="58"/>
      <c r="I46" s="58"/>
      <c r="J46" s="58"/>
      <c r="K46" s="58"/>
      <c r="L46" s="60" t="s">
        <v>596</v>
      </c>
      <c r="M46" s="61" t="str">
        <f>BH45</f>
        <v>монтаж дополнительной стойки (укоса) к опоре ВЛ-0,4 кВ в точке врезки</v>
      </c>
      <c r="N46" s="71">
        <v>14.15</v>
      </c>
      <c r="O46" s="71"/>
      <c r="P46" s="71">
        <f>N46*0.08</f>
        <v>1.1320000000000001</v>
      </c>
      <c r="Q46" s="71">
        <f>N46*0.86</f>
        <v>12.169</v>
      </c>
      <c r="R46" s="71">
        <v>0</v>
      </c>
      <c r="S46" s="71">
        <f>N46*0.06</f>
        <v>0.84899999999999998</v>
      </c>
      <c r="T46" s="71">
        <f>P46+Q46+R46+S46</f>
        <v>14.15</v>
      </c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52">
        <f t="shared" si="16"/>
        <v>0</v>
      </c>
      <c r="BU46" s="65"/>
      <c r="BV46" s="72"/>
      <c r="BW46" s="55">
        <f t="shared" si="2"/>
        <v>-14.15</v>
      </c>
    </row>
    <row r="47" spans="1:75" s="56" customFormat="1" ht="96" customHeight="1" x14ac:dyDescent="0.25">
      <c r="A47" s="46" t="s">
        <v>61</v>
      </c>
      <c r="B47" s="47" t="s">
        <v>155</v>
      </c>
      <c r="C47" s="48">
        <v>466.1</v>
      </c>
      <c r="D47" s="48"/>
      <c r="E47" s="49">
        <v>15</v>
      </c>
      <c r="F47" s="47" t="s">
        <v>249</v>
      </c>
      <c r="G47" s="47" t="s">
        <v>332</v>
      </c>
      <c r="H47" s="47" t="s">
        <v>347</v>
      </c>
      <c r="I47" s="47" t="s">
        <v>445</v>
      </c>
      <c r="J47" s="47" t="s">
        <v>446</v>
      </c>
      <c r="K47" s="47"/>
      <c r="L47" s="47" t="s">
        <v>16</v>
      </c>
      <c r="M47" s="50"/>
      <c r="N47" s="83">
        <f>N48</f>
        <v>65.070000000000007</v>
      </c>
      <c r="O47" s="83">
        <f t="shared" ref="O47:T47" si="38">O48</f>
        <v>0</v>
      </c>
      <c r="P47" s="83">
        <f t="shared" si="38"/>
        <v>5.2056000000000004</v>
      </c>
      <c r="Q47" s="83">
        <f t="shared" si="38"/>
        <v>55.960200000000007</v>
      </c>
      <c r="R47" s="83">
        <f t="shared" si="38"/>
        <v>0</v>
      </c>
      <c r="S47" s="83">
        <f t="shared" si="38"/>
        <v>3.9042000000000003</v>
      </c>
      <c r="T47" s="83">
        <f t="shared" si="38"/>
        <v>65.070000000000007</v>
      </c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 t="s">
        <v>564</v>
      </c>
      <c r="BF47" s="51"/>
      <c r="BG47" s="51">
        <f>T48</f>
        <v>65.070000000000007</v>
      </c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2">
        <f t="shared" si="16"/>
        <v>65.070000000000007</v>
      </c>
      <c r="BU47" s="53">
        <v>42181</v>
      </c>
      <c r="BV47" s="54"/>
      <c r="BW47" s="55">
        <f t="shared" si="2"/>
        <v>0</v>
      </c>
    </row>
    <row r="48" spans="1:75" s="45" customFormat="1" ht="109.5" customHeight="1" x14ac:dyDescent="0.25">
      <c r="A48" s="57"/>
      <c r="B48" s="58"/>
      <c r="C48" s="59"/>
      <c r="D48" s="59"/>
      <c r="E48" s="38"/>
      <c r="F48" s="58"/>
      <c r="G48" s="58"/>
      <c r="H48" s="58"/>
      <c r="I48" s="58"/>
      <c r="J48" s="58"/>
      <c r="K48" s="58"/>
      <c r="L48" s="60" t="s">
        <v>16</v>
      </c>
      <c r="M48" s="61" t="str">
        <f>BE47</f>
        <v>0,04 с монтажом дополнительной стойки (укоса) к опоре ВЛ-0,4 кВ</v>
      </c>
      <c r="N48" s="71">
        <f>(0.04*1273)+14.15</f>
        <v>65.070000000000007</v>
      </c>
      <c r="O48" s="71"/>
      <c r="P48" s="71">
        <f>N48*0.08</f>
        <v>5.2056000000000004</v>
      </c>
      <c r="Q48" s="71">
        <f>N48*0.86</f>
        <v>55.960200000000007</v>
      </c>
      <c r="R48" s="71">
        <v>0</v>
      </c>
      <c r="S48" s="71">
        <f>N48*0.06</f>
        <v>3.9042000000000003</v>
      </c>
      <c r="T48" s="71">
        <f>P48+Q48+R48+S48</f>
        <v>65.070000000000007</v>
      </c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52">
        <f t="shared" si="16"/>
        <v>0</v>
      </c>
      <c r="BU48" s="65"/>
      <c r="BV48" s="72"/>
      <c r="BW48" s="55">
        <f t="shared" si="2"/>
        <v>-65.070000000000007</v>
      </c>
    </row>
    <row r="49" spans="1:75" s="56" customFormat="1" ht="160.5" customHeight="1" x14ac:dyDescent="0.25">
      <c r="A49" s="46" t="s">
        <v>62</v>
      </c>
      <c r="B49" s="47" t="s">
        <v>156</v>
      </c>
      <c r="C49" s="48">
        <v>466.1</v>
      </c>
      <c r="D49" s="48">
        <v>466.1</v>
      </c>
      <c r="E49" s="49">
        <v>15</v>
      </c>
      <c r="F49" s="47" t="s">
        <v>250</v>
      </c>
      <c r="G49" s="47" t="s">
        <v>41</v>
      </c>
      <c r="H49" s="47" t="s">
        <v>348</v>
      </c>
      <c r="I49" s="47" t="s">
        <v>447</v>
      </c>
      <c r="J49" s="47" t="s">
        <v>448</v>
      </c>
      <c r="K49" s="47"/>
      <c r="L49" s="47" t="s">
        <v>728</v>
      </c>
      <c r="M49" s="50"/>
      <c r="N49" s="83">
        <f>N50+N51+N52+N53+N54</f>
        <v>899.76968000000011</v>
      </c>
      <c r="O49" s="83">
        <f t="shared" ref="O49" si="39">O50+O51+O52+O53+O54</f>
        <v>6.53</v>
      </c>
      <c r="P49" s="83">
        <f t="shared" ref="P49" si="40">P50+P51+P52+P53+P54</f>
        <v>49.29</v>
      </c>
      <c r="Q49" s="83">
        <f t="shared" ref="Q49" si="41">Q50+Q51+Q52+Q53+Q54</f>
        <v>502.50829999999996</v>
      </c>
      <c r="R49" s="83">
        <f t="shared" ref="R49" si="42">R50+R51+R52+R53+R54</f>
        <v>316.08267999999998</v>
      </c>
      <c r="S49" s="83">
        <f t="shared" ref="S49" si="43">S50+S51+S52+S53+S54</f>
        <v>31.888199999999998</v>
      </c>
      <c r="T49" s="83">
        <f t="shared" ref="T49" si="44">T50+T51+T52+T53+T54</f>
        <v>899.76918000000001</v>
      </c>
      <c r="U49" s="51"/>
      <c r="V49" s="51"/>
      <c r="W49" s="51"/>
      <c r="X49" s="51"/>
      <c r="Y49" s="51"/>
      <c r="Z49" s="51"/>
      <c r="AA49" s="51"/>
      <c r="AB49" s="51"/>
      <c r="AC49" s="51"/>
      <c r="AD49" s="51">
        <v>0.22</v>
      </c>
      <c r="AE49" s="51"/>
      <c r="AF49" s="51">
        <f>T50</f>
        <v>361.68</v>
      </c>
      <c r="AG49" s="51"/>
      <c r="AH49" s="51"/>
      <c r="AI49" s="51"/>
      <c r="AJ49" s="51">
        <v>1</v>
      </c>
      <c r="AK49" s="51"/>
      <c r="AL49" s="51">
        <f>T51</f>
        <v>60.797499999999999</v>
      </c>
      <c r="AM49" s="51"/>
      <c r="AN49" s="51"/>
      <c r="AO49" s="51"/>
      <c r="AP49" s="51"/>
      <c r="AQ49" s="51"/>
      <c r="AR49" s="51"/>
      <c r="AS49" s="51"/>
      <c r="AT49" s="51" t="s">
        <v>591</v>
      </c>
      <c r="AU49" s="51">
        <f>T52</f>
        <v>350.22168000000005</v>
      </c>
      <c r="AV49" s="51">
        <v>1</v>
      </c>
      <c r="AW49" s="51">
        <f>T53</f>
        <v>12.499999999999998</v>
      </c>
      <c r="AX49" s="51"/>
      <c r="AY49" s="51"/>
      <c r="AZ49" s="51"/>
      <c r="BA49" s="51"/>
      <c r="BB49" s="51"/>
      <c r="BC49" s="51"/>
      <c r="BD49" s="51"/>
      <c r="BE49" s="51">
        <v>0.09</v>
      </c>
      <c r="BF49" s="51"/>
      <c r="BG49" s="51">
        <f>T54</f>
        <v>114.57</v>
      </c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2">
        <f t="shared" si="16"/>
        <v>899.76918000000001</v>
      </c>
      <c r="BU49" s="53">
        <v>42064</v>
      </c>
      <c r="BV49" s="54"/>
      <c r="BW49" s="55">
        <f t="shared" si="2"/>
        <v>0</v>
      </c>
    </row>
    <row r="50" spans="1:75" s="45" customFormat="1" ht="74.25" customHeight="1" x14ac:dyDescent="0.25">
      <c r="A50" s="57"/>
      <c r="B50" s="58"/>
      <c r="C50" s="59"/>
      <c r="D50" s="59"/>
      <c r="E50" s="38"/>
      <c r="F50" s="58"/>
      <c r="G50" s="58"/>
      <c r="H50" s="58"/>
      <c r="I50" s="58"/>
      <c r="J50" s="58"/>
      <c r="K50" s="58"/>
      <c r="L50" s="60" t="s">
        <v>7</v>
      </c>
      <c r="M50" s="61">
        <f>AD49</f>
        <v>0.22</v>
      </c>
      <c r="N50" s="71">
        <f>M50*1644</f>
        <v>361.68</v>
      </c>
      <c r="O50" s="71"/>
      <c r="P50" s="71">
        <f>N50*0.08</f>
        <v>28.9344</v>
      </c>
      <c r="Q50" s="71">
        <f>N50*0.87</f>
        <v>314.66160000000002</v>
      </c>
      <c r="R50" s="71">
        <v>0</v>
      </c>
      <c r="S50" s="71">
        <f>N50*0.05</f>
        <v>18.084</v>
      </c>
      <c r="T50" s="71">
        <f>P50+Q50+R50+S50</f>
        <v>361.68</v>
      </c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52">
        <f t="shared" si="16"/>
        <v>0</v>
      </c>
      <c r="BU50" s="65"/>
      <c r="BV50" s="72"/>
      <c r="BW50" s="55">
        <f t="shared" si="2"/>
        <v>-361.68</v>
      </c>
    </row>
    <row r="51" spans="1:75" s="45" customFormat="1" ht="72" customHeight="1" x14ac:dyDescent="0.25">
      <c r="A51" s="57"/>
      <c r="B51" s="58"/>
      <c r="C51" s="59"/>
      <c r="D51" s="59"/>
      <c r="E51" s="38"/>
      <c r="F51" s="58"/>
      <c r="G51" s="58"/>
      <c r="H51" s="58"/>
      <c r="I51" s="58"/>
      <c r="J51" s="58"/>
      <c r="K51" s="58"/>
      <c r="L51" s="60" t="s">
        <v>9</v>
      </c>
      <c r="M51" s="61">
        <f>AJ49</f>
        <v>1</v>
      </c>
      <c r="N51" s="71">
        <v>60.798000000000002</v>
      </c>
      <c r="O51" s="71"/>
      <c r="P51" s="71">
        <v>3.91</v>
      </c>
      <c r="Q51" s="71">
        <f>10.51*1.15</f>
        <v>12.086499999999999</v>
      </c>
      <c r="R51" s="71">
        <v>44.191000000000003</v>
      </c>
      <c r="S51" s="71">
        <v>0.61</v>
      </c>
      <c r="T51" s="71">
        <f t="shared" ref="T51:T54" si="45">P51+Q51+R51+S51</f>
        <v>60.797499999999999</v>
      </c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52">
        <f t="shared" si="16"/>
        <v>0</v>
      </c>
      <c r="BU51" s="65"/>
      <c r="BV51" s="72"/>
      <c r="BW51" s="55">
        <f t="shared" si="2"/>
        <v>-60.797499999999999</v>
      </c>
    </row>
    <row r="52" spans="1:75" s="45" customFormat="1" ht="72" customHeight="1" x14ac:dyDescent="0.25">
      <c r="A52" s="57"/>
      <c r="B52" s="58"/>
      <c r="C52" s="59"/>
      <c r="D52" s="59"/>
      <c r="E52" s="38"/>
      <c r="F52" s="58"/>
      <c r="G52" s="58"/>
      <c r="H52" s="58"/>
      <c r="I52" s="58"/>
      <c r="J52" s="58"/>
      <c r="K52" s="58"/>
      <c r="L52" s="60" t="s">
        <v>12</v>
      </c>
      <c r="M52" s="61" t="str">
        <f>AT49</f>
        <v>СТП 63 кВА - 1 шт.</v>
      </c>
      <c r="N52" s="84">
        <f>T52</f>
        <v>350.22168000000005</v>
      </c>
      <c r="O52" s="84">
        <v>6.53</v>
      </c>
      <c r="P52" s="84">
        <v>6.53</v>
      </c>
      <c r="Q52" s="84">
        <v>75.7</v>
      </c>
      <c r="R52" s="84">
        <f>244.19*1.072</f>
        <v>261.77168</v>
      </c>
      <c r="S52" s="84">
        <v>6.22</v>
      </c>
      <c r="T52" s="71">
        <f t="shared" si="45"/>
        <v>350.22168000000005</v>
      </c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52">
        <f t="shared" si="16"/>
        <v>0</v>
      </c>
      <c r="BU52" s="65"/>
      <c r="BV52" s="72"/>
      <c r="BW52" s="55">
        <f t="shared" si="2"/>
        <v>-350.22168000000005</v>
      </c>
    </row>
    <row r="53" spans="1:75" s="45" customFormat="1" ht="70.5" customHeight="1" x14ac:dyDescent="0.25">
      <c r="A53" s="57"/>
      <c r="B53" s="58"/>
      <c r="C53" s="59"/>
      <c r="D53" s="59"/>
      <c r="E53" s="38"/>
      <c r="F53" s="58"/>
      <c r="G53" s="58"/>
      <c r="H53" s="58"/>
      <c r="I53" s="58"/>
      <c r="J53" s="58"/>
      <c r="K53" s="58"/>
      <c r="L53" s="60" t="s">
        <v>26</v>
      </c>
      <c r="M53" s="61">
        <f>AV49</f>
        <v>1</v>
      </c>
      <c r="N53" s="71">
        <v>12.5</v>
      </c>
      <c r="O53" s="71"/>
      <c r="P53" s="71">
        <v>0.75</v>
      </c>
      <c r="Q53" s="71">
        <v>1.53</v>
      </c>
      <c r="R53" s="71">
        <v>10.119999999999999</v>
      </c>
      <c r="S53" s="71">
        <v>0.1</v>
      </c>
      <c r="T53" s="71">
        <f t="shared" si="45"/>
        <v>12.499999999999998</v>
      </c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52">
        <f t="shared" si="16"/>
        <v>0</v>
      </c>
      <c r="BU53" s="65"/>
      <c r="BV53" s="72"/>
      <c r="BW53" s="55">
        <f t="shared" si="2"/>
        <v>-12.499999999999998</v>
      </c>
    </row>
    <row r="54" spans="1:75" s="45" customFormat="1" ht="66.75" customHeight="1" x14ac:dyDescent="0.25">
      <c r="A54" s="57"/>
      <c r="B54" s="58"/>
      <c r="C54" s="59"/>
      <c r="D54" s="59"/>
      <c r="E54" s="38"/>
      <c r="F54" s="58"/>
      <c r="G54" s="58"/>
      <c r="H54" s="58"/>
      <c r="I54" s="58"/>
      <c r="J54" s="58"/>
      <c r="K54" s="58"/>
      <c r="L54" s="60" t="s">
        <v>16</v>
      </c>
      <c r="M54" s="61">
        <f>BE49</f>
        <v>0.09</v>
      </c>
      <c r="N54" s="84">
        <f>M54*1273</f>
        <v>114.57</v>
      </c>
      <c r="O54" s="84"/>
      <c r="P54" s="84">
        <f>N54*0.08</f>
        <v>9.1655999999999995</v>
      </c>
      <c r="Q54" s="84">
        <f>N54*0.86</f>
        <v>98.530199999999994</v>
      </c>
      <c r="R54" s="84">
        <v>0</v>
      </c>
      <c r="S54" s="84">
        <f>N54*0.06</f>
        <v>6.8741999999999992</v>
      </c>
      <c r="T54" s="71">
        <f t="shared" si="45"/>
        <v>114.57</v>
      </c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52">
        <f t="shared" si="16"/>
        <v>0</v>
      </c>
      <c r="BU54" s="65"/>
      <c r="BV54" s="72"/>
      <c r="BW54" s="55">
        <f t="shared" si="2"/>
        <v>-114.57</v>
      </c>
    </row>
    <row r="55" spans="1:75" s="45" customFormat="1" ht="87" customHeight="1" x14ac:dyDescent="0.25">
      <c r="A55" s="57" t="s">
        <v>63</v>
      </c>
      <c r="B55" s="58" t="s">
        <v>157</v>
      </c>
      <c r="C55" s="59">
        <v>466.1</v>
      </c>
      <c r="D55" s="59">
        <v>466.1</v>
      </c>
      <c r="E55" s="38">
        <v>14</v>
      </c>
      <c r="F55" s="58" t="s">
        <v>251</v>
      </c>
      <c r="G55" s="58" t="s">
        <v>333</v>
      </c>
      <c r="H55" s="58" t="s">
        <v>349</v>
      </c>
      <c r="I55" s="58" t="s">
        <v>449</v>
      </c>
      <c r="J55" s="58" t="s">
        <v>450</v>
      </c>
      <c r="K55" s="58"/>
      <c r="L55" s="60"/>
      <c r="M55" s="61"/>
      <c r="N55" s="71"/>
      <c r="O55" s="71"/>
      <c r="P55" s="71"/>
      <c r="Q55" s="71"/>
      <c r="R55" s="71"/>
      <c r="S55" s="71"/>
      <c r="T55" s="71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52">
        <f t="shared" si="16"/>
        <v>0</v>
      </c>
      <c r="BU55" s="65">
        <v>42180</v>
      </c>
      <c r="BV55" s="72" t="s">
        <v>604</v>
      </c>
      <c r="BW55" s="55">
        <f t="shared" si="2"/>
        <v>0</v>
      </c>
    </row>
    <row r="56" spans="1:75" s="56" customFormat="1" ht="137.25" customHeight="1" x14ac:dyDescent="0.25">
      <c r="A56" s="46" t="s">
        <v>64</v>
      </c>
      <c r="B56" s="47" t="s">
        <v>158</v>
      </c>
      <c r="C56" s="48">
        <v>466.1</v>
      </c>
      <c r="D56" s="48"/>
      <c r="E56" s="49">
        <v>5</v>
      </c>
      <c r="F56" s="47" t="s">
        <v>252</v>
      </c>
      <c r="G56" s="47" t="s">
        <v>41</v>
      </c>
      <c r="H56" s="47" t="s">
        <v>350</v>
      </c>
      <c r="I56" s="47" t="s">
        <v>575</v>
      </c>
      <c r="J56" s="47" t="s">
        <v>451</v>
      </c>
      <c r="K56" s="47" t="s">
        <v>576</v>
      </c>
      <c r="L56" s="47" t="s">
        <v>16</v>
      </c>
      <c r="M56" s="50"/>
      <c r="N56" s="83">
        <f>N57</f>
        <v>205.1</v>
      </c>
      <c r="O56" s="83">
        <f t="shared" ref="O56" si="46">O57</f>
        <v>0</v>
      </c>
      <c r="P56" s="83">
        <f t="shared" ref="P56" si="47">P57</f>
        <v>16.408000000000001</v>
      </c>
      <c r="Q56" s="83">
        <f t="shared" ref="Q56" si="48">Q57</f>
        <v>176.386</v>
      </c>
      <c r="R56" s="83">
        <f t="shared" ref="R56" si="49">R57</f>
        <v>0</v>
      </c>
      <c r="S56" s="83">
        <f t="shared" ref="S56" si="50">S57</f>
        <v>12.305999999999999</v>
      </c>
      <c r="T56" s="83">
        <f t="shared" ref="T56" si="51">T57</f>
        <v>205.1</v>
      </c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 t="s">
        <v>577</v>
      </c>
      <c r="BF56" s="51"/>
      <c r="BG56" s="51">
        <f>T57</f>
        <v>205.1</v>
      </c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2">
        <f t="shared" si="16"/>
        <v>205.1</v>
      </c>
      <c r="BU56" s="53">
        <v>42179</v>
      </c>
      <c r="BV56" s="54"/>
      <c r="BW56" s="55">
        <f t="shared" si="2"/>
        <v>0</v>
      </c>
    </row>
    <row r="57" spans="1:75" s="45" customFormat="1" ht="117" customHeight="1" x14ac:dyDescent="0.25">
      <c r="A57" s="57"/>
      <c r="B57" s="58"/>
      <c r="C57" s="59"/>
      <c r="D57" s="59"/>
      <c r="E57" s="38"/>
      <c r="F57" s="58"/>
      <c r="G57" s="58"/>
      <c r="H57" s="58"/>
      <c r="I57" s="58"/>
      <c r="J57" s="58"/>
      <c r="K57" s="58"/>
      <c r="L57" s="60" t="s">
        <v>16</v>
      </c>
      <c r="M57" s="61" t="str">
        <f>BE56</f>
        <v>0,15 с монтажом дополнительной стойки (укоса) к опоре ВЛ-0,4 кВ</v>
      </c>
      <c r="N57" s="71">
        <f>(0.15*1273)+14.15</f>
        <v>205.1</v>
      </c>
      <c r="O57" s="71"/>
      <c r="P57" s="71">
        <f>N57*0.08</f>
        <v>16.408000000000001</v>
      </c>
      <c r="Q57" s="71">
        <f>N57*0.86</f>
        <v>176.386</v>
      </c>
      <c r="R57" s="71">
        <v>0</v>
      </c>
      <c r="S57" s="71">
        <f>N57*0.06</f>
        <v>12.305999999999999</v>
      </c>
      <c r="T57" s="71">
        <f>P57+Q57+R57+S57</f>
        <v>205.1</v>
      </c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52">
        <f t="shared" si="16"/>
        <v>0</v>
      </c>
      <c r="BU57" s="65"/>
      <c r="BV57" s="72"/>
      <c r="BW57" s="55">
        <f t="shared" si="2"/>
        <v>-205.1</v>
      </c>
    </row>
    <row r="58" spans="1:75" s="56" customFormat="1" ht="109.5" customHeight="1" x14ac:dyDescent="0.25">
      <c r="A58" s="46" t="s">
        <v>65</v>
      </c>
      <c r="B58" s="47" t="s">
        <v>159</v>
      </c>
      <c r="C58" s="48">
        <v>466.1</v>
      </c>
      <c r="D58" s="48">
        <v>466.1</v>
      </c>
      <c r="E58" s="49">
        <v>6</v>
      </c>
      <c r="F58" s="47" t="s">
        <v>253</v>
      </c>
      <c r="G58" s="47" t="s">
        <v>41</v>
      </c>
      <c r="H58" s="47" t="s">
        <v>351</v>
      </c>
      <c r="I58" s="47" t="s">
        <v>452</v>
      </c>
      <c r="J58" s="47" t="s">
        <v>453</v>
      </c>
      <c r="K58" s="47" t="s">
        <v>605</v>
      </c>
      <c r="L58" s="47" t="s">
        <v>596</v>
      </c>
      <c r="M58" s="50"/>
      <c r="N58" s="83">
        <f>N59</f>
        <v>14.15</v>
      </c>
      <c r="O58" s="83">
        <f t="shared" ref="O58:T58" si="52">O59</f>
        <v>0</v>
      </c>
      <c r="P58" s="83">
        <f t="shared" si="52"/>
        <v>1.1320000000000001</v>
      </c>
      <c r="Q58" s="83">
        <f t="shared" si="52"/>
        <v>12.169</v>
      </c>
      <c r="R58" s="83">
        <f t="shared" si="52"/>
        <v>0</v>
      </c>
      <c r="S58" s="83">
        <f t="shared" si="52"/>
        <v>0.84899999999999998</v>
      </c>
      <c r="T58" s="83">
        <f t="shared" si="52"/>
        <v>14.15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 t="s">
        <v>602</v>
      </c>
      <c r="BI58" s="51"/>
      <c r="BJ58" s="51">
        <f>T59</f>
        <v>14.15</v>
      </c>
      <c r="BK58" s="51"/>
      <c r="BL58" s="51"/>
      <c r="BM58" s="51"/>
      <c r="BN58" s="51"/>
      <c r="BO58" s="51"/>
      <c r="BP58" s="51"/>
      <c r="BQ58" s="51"/>
      <c r="BR58" s="51"/>
      <c r="BS58" s="51"/>
      <c r="BT58" s="52">
        <f t="shared" si="16"/>
        <v>14.15</v>
      </c>
      <c r="BU58" s="53">
        <v>42166</v>
      </c>
      <c r="BV58" s="54" t="s">
        <v>607</v>
      </c>
      <c r="BW58" s="55">
        <f t="shared" si="2"/>
        <v>0</v>
      </c>
    </row>
    <row r="59" spans="1:75" s="45" customFormat="1" ht="147" customHeight="1" x14ac:dyDescent="0.25">
      <c r="A59" s="57"/>
      <c r="B59" s="58"/>
      <c r="C59" s="59"/>
      <c r="D59" s="59"/>
      <c r="E59" s="38"/>
      <c r="F59" s="58"/>
      <c r="G59" s="58"/>
      <c r="H59" s="58"/>
      <c r="I59" s="58"/>
      <c r="J59" s="58"/>
      <c r="K59" s="58"/>
      <c r="L59" s="60" t="s">
        <v>596</v>
      </c>
      <c r="M59" s="61" t="str">
        <f>BH58</f>
        <v>монтаж дополнительной стойки (укоса) к опоре ВЛ-0,4 кВ в точке врезки</v>
      </c>
      <c r="N59" s="71">
        <f>14.15</f>
        <v>14.15</v>
      </c>
      <c r="O59" s="71"/>
      <c r="P59" s="71">
        <f>N59*0.08</f>
        <v>1.1320000000000001</v>
      </c>
      <c r="Q59" s="71">
        <f>N59*0.86</f>
        <v>12.169</v>
      </c>
      <c r="R59" s="71">
        <v>0</v>
      </c>
      <c r="S59" s="71">
        <f>N59*0.06</f>
        <v>0.84899999999999998</v>
      </c>
      <c r="T59" s="71">
        <f>P59+Q59+R59+S59</f>
        <v>14.15</v>
      </c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52">
        <f t="shared" si="16"/>
        <v>0</v>
      </c>
      <c r="BU59" s="65"/>
      <c r="BV59" s="72"/>
      <c r="BW59" s="55">
        <f t="shared" si="2"/>
        <v>-14.15</v>
      </c>
    </row>
    <row r="60" spans="1:75" s="56" customFormat="1" ht="168.75" customHeight="1" x14ac:dyDescent="0.25">
      <c r="A60" s="46" t="s">
        <v>66</v>
      </c>
      <c r="B60" s="47" t="s">
        <v>160</v>
      </c>
      <c r="C60" s="48">
        <v>466.1</v>
      </c>
      <c r="D60" s="48"/>
      <c r="E60" s="49">
        <v>6</v>
      </c>
      <c r="F60" s="47" t="s">
        <v>254</v>
      </c>
      <c r="G60" s="47" t="s">
        <v>41</v>
      </c>
      <c r="H60" s="47" t="s">
        <v>352</v>
      </c>
      <c r="I60" s="47" t="s">
        <v>44</v>
      </c>
      <c r="J60" s="47" t="s">
        <v>45</v>
      </c>
      <c r="K60" s="47" t="s">
        <v>606</v>
      </c>
      <c r="L60" s="47" t="s">
        <v>596</v>
      </c>
      <c r="M60" s="50"/>
      <c r="N60" s="83">
        <f>N61</f>
        <v>14.15</v>
      </c>
      <c r="O60" s="83">
        <f t="shared" ref="O60" si="53">O61</f>
        <v>0</v>
      </c>
      <c r="P60" s="83">
        <f t="shared" ref="P60" si="54">P61</f>
        <v>1.1320000000000001</v>
      </c>
      <c r="Q60" s="83">
        <f t="shared" ref="Q60" si="55">Q61</f>
        <v>12.169</v>
      </c>
      <c r="R60" s="83">
        <f t="shared" ref="R60" si="56">R61</f>
        <v>0</v>
      </c>
      <c r="S60" s="83">
        <f t="shared" ref="S60" si="57">S61</f>
        <v>0.84899999999999998</v>
      </c>
      <c r="T60" s="83">
        <f t="shared" ref="T60" si="58">T61</f>
        <v>14.15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 t="s">
        <v>602</v>
      </c>
      <c r="BI60" s="51"/>
      <c r="BJ60" s="51">
        <f>T61</f>
        <v>14.15</v>
      </c>
      <c r="BK60" s="51"/>
      <c r="BL60" s="51"/>
      <c r="BM60" s="51"/>
      <c r="BN60" s="51"/>
      <c r="BO60" s="51"/>
      <c r="BP60" s="51"/>
      <c r="BQ60" s="51"/>
      <c r="BR60" s="51"/>
      <c r="BS60" s="51"/>
      <c r="BT60" s="52">
        <f t="shared" si="16"/>
        <v>14.15</v>
      </c>
      <c r="BU60" s="53">
        <v>42170</v>
      </c>
      <c r="BV60" s="54" t="s">
        <v>608</v>
      </c>
      <c r="BW60" s="55">
        <f t="shared" si="2"/>
        <v>0</v>
      </c>
    </row>
    <row r="61" spans="1:75" s="45" customFormat="1" ht="135" customHeight="1" x14ac:dyDescent="0.25">
      <c r="A61" s="57"/>
      <c r="B61" s="58"/>
      <c r="C61" s="59"/>
      <c r="D61" s="59"/>
      <c r="E61" s="38"/>
      <c r="F61" s="58"/>
      <c r="G61" s="58"/>
      <c r="H61" s="58"/>
      <c r="I61" s="58"/>
      <c r="J61" s="58"/>
      <c r="K61" s="58"/>
      <c r="L61" s="60" t="s">
        <v>596</v>
      </c>
      <c r="M61" s="61" t="str">
        <f>BH60</f>
        <v>монтаж дополнительной стойки (укоса) к опоре ВЛ-0,4 кВ в точке врезки</v>
      </c>
      <c r="N61" s="71">
        <f>14.15</f>
        <v>14.15</v>
      </c>
      <c r="O61" s="71"/>
      <c r="P61" s="71">
        <f>N61*0.08</f>
        <v>1.1320000000000001</v>
      </c>
      <c r="Q61" s="71">
        <f>N61*0.86</f>
        <v>12.169</v>
      </c>
      <c r="R61" s="71">
        <v>0</v>
      </c>
      <c r="S61" s="71">
        <f>N61*0.06</f>
        <v>0.84899999999999998</v>
      </c>
      <c r="T61" s="71">
        <f>P61+Q61+R61+S61</f>
        <v>14.15</v>
      </c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52">
        <f t="shared" si="16"/>
        <v>0</v>
      </c>
      <c r="BU61" s="65"/>
      <c r="BV61" s="72"/>
      <c r="BW61" s="55">
        <f t="shared" si="2"/>
        <v>-14.15</v>
      </c>
    </row>
    <row r="62" spans="1:75" s="56" customFormat="1" ht="147" customHeight="1" x14ac:dyDescent="0.25">
      <c r="A62" s="46" t="s">
        <v>67</v>
      </c>
      <c r="B62" s="47" t="s">
        <v>161</v>
      </c>
      <c r="C62" s="48">
        <v>466.1</v>
      </c>
      <c r="D62" s="48"/>
      <c r="E62" s="49">
        <v>7</v>
      </c>
      <c r="F62" s="47" t="s">
        <v>255</v>
      </c>
      <c r="G62" s="47" t="s">
        <v>41</v>
      </c>
      <c r="H62" s="47" t="s">
        <v>353</v>
      </c>
      <c r="I62" s="47" t="s">
        <v>454</v>
      </c>
      <c r="J62" s="47" t="s">
        <v>455</v>
      </c>
      <c r="K62" s="47" t="s">
        <v>578</v>
      </c>
      <c r="L62" s="47" t="s">
        <v>16</v>
      </c>
      <c r="M62" s="50"/>
      <c r="N62" s="83">
        <f>N63</f>
        <v>205.1</v>
      </c>
      <c r="O62" s="83">
        <f t="shared" ref="O62" si="59">O63</f>
        <v>0</v>
      </c>
      <c r="P62" s="83">
        <f t="shared" ref="P62" si="60">P63</f>
        <v>16.408000000000001</v>
      </c>
      <c r="Q62" s="83">
        <f t="shared" ref="Q62" si="61">Q63</f>
        <v>176.386</v>
      </c>
      <c r="R62" s="83">
        <f t="shared" ref="R62" si="62">R63</f>
        <v>0</v>
      </c>
      <c r="S62" s="83">
        <f t="shared" ref="S62" si="63">S63</f>
        <v>12.305999999999999</v>
      </c>
      <c r="T62" s="83">
        <f t="shared" ref="T62" si="64">T63</f>
        <v>205.1</v>
      </c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 t="s">
        <v>577</v>
      </c>
      <c r="BF62" s="51"/>
      <c r="BG62" s="51">
        <f>T63</f>
        <v>205.1</v>
      </c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2">
        <f t="shared" si="16"/>
        <v>205.1</v>
      </c>
      <c r="BU62" s="53">
        <v>42177</v>
      </c>
      <c r="BV62" s="54"/>
      <c r="BW62" s="55">
        <f t="shared" si="2"/>
        <v>0</v>
      </c>
    </row>
    <row r="63" spans="1:75" s="45" customFormat="1" ht="120.75" customHeight="1" x14ac:dyDescent="0.25">
      <c r="A63" s="57"/>
      <c r="B63" s="58"/>
      <c r="C63" s="59"/>
      <c r="D63" s="59"/>
      <c r="E63" s="38"/>
      <c r="F63" s="58"/>
      <c r="G63" s="58"/>
      <c r="H63" s="58"/>
      <c r="I63" s="58"/>
      <c r="J63" s="58"/>
      <c r="K63" s="58"/>
      <c r="L63" s="60" t="s">
        <v>16</v>
      </c>
      <c r="M63" s="61" t="str">
        <f>BE62</f>
        <v>0,15 с монтажом дополнительной стойки (укоса) к опоре ВЛ-0,4 кВ</v>
      </c>
      <c r="N63" s="71">
        <f>(0.15*1273)+14.15</f>
        <v>205.1</v>
      </c>
      <c r="O63" s="71"/>
      <c r="P63" s="71">
        <f>N63*0.08</f>
        <v>16.408000000000001</v>
      </c>
      <c r="Q63" s="71">
        <f>N63*0.86</f>
        <v>176.386</v>
      </c>
      <c r="R63" s="71">
        <v>0</v>
      </c>
      <c r="S63" s="71">
        <f>N63*0.06</f>
        <v>12.305999999999999</v>
      </c>
      <c r="T63" s="71">
        <f>P63+Q63+R63+S63</f>
        <v>205.1</v>
      </c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52">
        <f t="shared" si="16"/>
        <v>0</v>
      </c>
      <c r="BU63" s="65"/>
      <c r="BV63" s="72"/>
      <c r="BW63" s="55">
        <f t="shared" si="2"/>
        <v>-205.1</v>
      </c>
    </row>
    <row r="64" spans="1:75" s="56" customFormat="1" ht="147" customHeight="1" x14ac:dyDescent="0.25">
      <c r="A64" s="46" t="s">
        <v>68</v>
      </c>
      <c r="B64" s="47" t="s">
        <v>162</v>
      </c>
      <c r="C64" s="48">
        <v>466.1</v>
      </c>
      <c r="D64" s="48"/>
      <c r="E64" s="49">
        <v>8</v>
      </c>
      <c r="F64" s="47" t="s">
        <v>256</v>
      </c>
      <c r="G64" s="47" t="s">
        <v>41</v>
      </c>
      <c r="H64" s="47" t="s">
        <v>354</v>
      </c>
      <c r="I64" s="47" t="s">
        <v>456</v>
      </c>
      <c r="J64" s="47" t="s">
        <v>455</v>
      </c>
      <c r="K64" s="47" t="s">
        <v>578</v>
      </c>
      <c r="L64" s="47" t="s">
        <v>16</v>
      </c>
      <c r="M64" s="50"/>
      <c r="N64" s="83">
        <f>N65</f>
        <v>141.45000000000002</v>
      </c>
      <c r="O64" s="83">
        <f t="shared" ref="O64" si="65">O65</f>
        <v>0</v>
      </c>
      <c r="P64" s="83">
        <f t="shared" ref="P64" si="66">P65</f>
        <v>11.316000000000001</v>
      </c>
      <c r="Q64" s="83">
        <f t="shared" ref="Q64" si="67">Q65</f>
        <v>121.64700000000002</v>
      </c>
      <c r="R64" s="83">
        <f t="shared" ref="R64" si="68">R65</f>
        <v>0</v>
      </c>
      <c r="S64" s="83">
        <f t="shared" ref="S64" si="69">S65</f>
        <v>8.4870000000000001</v>
      </c>
      <c r="T64" s="83">
        <f t="shared" ref="T64" si="70">T65</f>
        <v>141.45000000000002</v>
      </c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 t="s">
        <v>579</v>
      </c>
      <c r="BF64" s="51"/>
      <c r="BG64" s="51">
        <f>T65</f>
        <v>141.45000000000002</v>
      </c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2">
        <f t="shared" si="16"/>
        <v>141.45000000000002</v>
      </c>
      <c r="BU64" s="53">
        <v>42171</v>
      </c>
      <c r="BV64" s="54"/>
      <c r="BW64" s="55">
        <f t="shared" si="2"/>
        <v>0</v>
      </c>
    </row>
    <row r="65" spans="1:75" s="45" customFormat="1" ht="115.5" customHeight="1" x14ac:dyDescent="0.25">
      <c r="A65" s="57"/>
      <c r="B65" s="58"/>
      <c r="C65" s="59"/>
      <c r="D65" s="59"/>
      <c r="E65" s="38"/>
      <c r="F65" s="58"/>
      <c r="G65" s="58"/>
      <c r="H65" s="58"/>
      <c r="I65" s="58"/>
      <c r="J65" s="58"/>
      <c r="K65" s="58"/>
      <c r="L65" s="60" t="s">
        <v>16</v>
      </c>
      <c r="M65" s="61" t="str">
        <f>BE64</f>
        <v>0,1 с монтажом дополнительной стойки (укоса) к опоре ВЛ-0,4 кВ</v>
      </c>
      <c r="N65" s="71">
        <f>(0.1*1273)+14.15</f>
        <v>141.45000000000002</v>
      </c>
      <c r="O65" s="71"/>
      <c r="P65" s="71">
        <f>N65*0.08</f>
        <v>11.316000000000001</v>
      </c>
      <c r="Q65" s="71">
        <f>N65*0.86</f>
        <v>121.64700000000002</v>
      </c>
      <c r="R65" s="71">
        <v>0</v>
      </c>
      <c r="S65" s="71">
        <f>N65*0.06</f>
        <v>8.4870000000000001</v>
      </c>
      <c r="T65" s="71">
        <f>P65+Q65+R65+S65</f>
        <v>141.45000000000002</v>
      </c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4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52">
        <f t="shared" si="16"/>
        <v>0</v>
      </c>
      <c r="BU65" s="65"/>
      <c r="BV65" s="72"/>
      <c r="BW65" s="55">
        <f t="shared" si="2"/>
        <v>-141.45000000000002</v>
      </c>
    </row>
    <row r="66" spans="1:75" s="56" customFormat="1" ht="104.25" customHeight="1" x14ac:dyDescent="0.25">
      <c r="A66" s="46" t="s">
        <v>69</v>
      </c>
      <c r="B66" s="47" t="s">
        <v>163</v>
      </c>
      <c r="C66" s="48">
        <v>466.1</v>
      </c>
      <c r="D66" s="48"/>
      <c r="E66" s="49">
        <v>8</v>
      </c>
      <c r="F66" s="47" t="s">
        <v>257</v>
      </c>
      <c r="G66" s="47" t="s">
        <v>41</v>
      </c>
      <c r="H66" s="47" t="s">
        <v>355</v>
      </c>
      <c r="I66" s="47" t="s">
        <v>44</v>
      </c>
      <c r="J66" s="47" t="s">
        <v>457</v>
      </c>
      <c r="K66" s="47" t="s">
        <v>609</v>
      </c>
      <c r="L66" s="47"/>
      <c r="M66" s="50"/>
      <c r="N66" s="83"/>
      <c r="O66" s="83"/>
      <c r="P66" s="83"/>
      <c r="Q66" s="83"/>
      <c r="R66" s="83"/>
      <c r="S66" s="83"/>
      <c r="T66" s="83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92" t="s">
        <v>610</v>
      </c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2">
        <f t="shared" si="16"/>
        <v>0</v>
      </c>
      <c r="BU66" s="53">
        <v>42171</v>
      </c>
      <c r="BV66" s="54" t="s">
        <v>608</v>
      </c>
      <c r="BW66" s="55">
        <f t="shared" si="2"/>
        <v>0</v>
      </c>
    </row>
    <row r="67" spans="1:75" s="56" customFormat="1" ht="89.25" customHeight="1" x14ac:dyDescent="0.25">
      <c r="A67" s="46" t="s">
        <v>70</v>
      </c>
      <c r="B67" s="47" t="s">
        <v>164</v>
      </c>
      <c r="C67" s="48">
        <v>466.1</v>
      </c>
      <c r="D67" s="48"/>
      <c r="E67" s="49">
        <v>6</v>
      </c>
      <c r="F67" s="47" t="s">
        <v>258</v>
      </c>
      <c r="G67" s="47" t="s">
        <v>41</v>
      </c>
      <c r="H67" s="47" t="s">
        <v>356</v>
      </c>
      <c r="I67" s="47" t="s">
        <v>611</v>
      </c>
      <c r="J67" s="47" t="s">
        <v>458</v>
      </c>
      <c r="K67" s="47" t="s">
        <v>606</v>
      </c>
      <c r="L67" s="47"/>
      <c r="M67" s="50"/>
      <c r="N67" s="83"/>
      <c r="O67" s="83"/>
      <c r="P67" s="83"/>
      <c r="Q67" s="83"/>
      <c r="R67" s="83"/>
      <c r="S67" s="83"/>
      <c r="T67" s="83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93"/>
      <c r="BC67" s="51"/>
      <c r="BD67" s="51"/>
      <c r="BE67" s="51">
        <v>0.12</v>
      </c>
      <c r="BF67" s="51"/>
      <c r="BG67" s="51">
        <f>T70</f>
        <v>152.76</v>
      </c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2">
        <f t="shared" si="16"/>
        <v>152.76</v>
      </c>
      <c r="BU67" s="53">
        <v>42173</v>
      </c>
      <c r="BV67" s="54"/>
      <c r="BW67" s="55">
        <f t="shared" si="2"/>
        <v>152.76</v>
      </c>
    </row>
    <row r="68" spans="1:75" s="56" customFormat="1" ht="82.5" customHeight="1" x14ac:dyDescent="0.25">
      <c r="A68" s="46" t="s">
        <v>71</v>
      </c>
      <c r="B68" s="47" t="s">
        <v>165</v>
      </c>
      <c r="C68" s="48">
        <v>466.1</v>
      </c>
      <c r="D68" s="48"/>
      <c r="E68" s="49">
        <v>8</v>
      </c>
      <c r="F68" s="47" t="s">
        <v>259</v>
      </c>
      <c r="G68" s="47" t="s">
        <v>41</v>
      </c>
      <c r="H68" s="47" t="s">
        <v>357</v>
      </c>
      <c r="I68" s="47" t="s">
        <v>612</v>
      </c>
      <c r="J68" s="47" t="s">
        <v>458</v>
      </c>
      <c r="K68" s="47" t="s">
        <v>605</v>
      </c>
      <c r="L68" s="47" t="s">
        <v>724</v>
      </c>
      <c r="M68" s="50"/>
      <c r="N68" s="83"/>
      <c r="O68" s="83"/>
      <c r="P68" s="83"/>
      <c r="Q68" s="83"/>
      <c r="R68" s="83"/>
      <c r="S68" s="83"/>
      <c r="T68" s="83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93"/>
      <c r="BC68" s="51"/>
      <c r="BD68" s="51"/>
      <c r="BE68" s="51">
        <v>0.1</v>
      </c>
      <c r="BF68" s="51"/>
      <c r="BG68" s="51">
        <f>T71</f>
        <v>127.30000000000001</v>
      </c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2">
        <f t="shared" si="16"/>
        <v>127.30000000000001</v>
      </c>
      <c r="BU68" s="53">
        <v>42172</v>
      </c>
      <c r="BV68" s="54" t="s">
        <v>615</v>
      </c>
      <c r="BW68" s="55">
        <f t="shared" ref="BW68:BW131" si="71">BT68-T68</f>
        <v>127.30000000000001</v>
      </c>
    </row>
    <row r="69" spans="1:75" s="56" customFormat="1" ht="107.25" customHeight="1" x14ac:dyDescent="0.25">
      <c r="A69" s="46" t="s">
        <v>72</v>
      </c>
      <c r="B69" s="47" t="s">
        <v>166</v>
      </c>
      <c r="C69" s="48">
        <v>466.1</v>
      </c>
      <c r="D69" s="48"/>
      <c r="E69" s="49">
        <v>8</v>
      </c>
      <c r="F69" s="47" t="s">
        <v>260</v>
      </c>
      <c r="G69" s="47" t="s">
        <v>41</v>
      </c>
      <c r="H69" s="47" t="s">
        <v>358</v>
      </c>
      <c r="I69" s="47" t="s">
        <v>613</v>
      </c>
      <c r="J69" s="47" t="s">
        <v>458</v>
      </c>
      <c r="K69" s="47" t="s">
        <v>614</v>
      </c>
      <c r="L69" s="47"/>
      <c r="M69" s="50"/>
      <c r="N69" s="83">
        <f>N70+N71+N72</f>
        <v>448.661</v>
      </c>
      <c r="O69" s="83">
        <f t="shared" ref="O69:T69" si="72">O70+O71+O72</f>
        <v>0</v>
      </c>
      <c r="P69" s="83">
        <f t="shared" si="72"/>
        <v>28.294800000000002</v>
      </c>
      <c r="Q69" s="83">
        <f t="shared" si="72"/>
        <v>276.9316</v>
      </c>
      <c r="R69" s="83">
        <f t="shared" si="72"/>
        <v>125.11099999999999</v>
      </c>
      <c r="S69" s="83">
        <f t="shared" si="72"/>
        <v>18.323599999999999</v>
      </c>
      <c r="T69" s="83">
        <f t="shared" si="72"/>
        <v>448.661</v>
      </c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93"/>
      <c r="BC69" s="51"/>
      <c r="BD69" s="51">
        <f>T72</f>
        <v>168.601</v>
      </c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2">
        <f t="shared" si="16"/>
        <v>168.601</v>
      </c>
      <c r="BU69" s="53">
        <v>42171</v>
      </c>
      <c r="BV69" s="54" t="s">
        <v>608</v>
      </c>
      <c r="BW69" s="55">
        <f t="shared" si="71"/>
        <v>-280.06</v>
      </c>
    </row>
    <row r="70" spans="1:75" s="76" customFormat="1" ht="66" customHeight="1" x14ac:dyDescent="0.25">
      <c r="A70" s="73"/>
      <c r="B70" s="60"/>
      <c r="C70" s="74"/>
      <c r="D70" s="74"/>
      <c r="E70" s="40"/>
      <c r="F70" s="60"/>
      <c r="G70" s="60"/>
      <c r="H70" s="60"/>
      <c r="I70" s="60"/>
      <c r="J70" s="60"/>
      <c r="K70" s="60"/>
      <c r="L70" s="60" t="s">
        <v>16</v>
      </c>
      <c r="M70" s="61">
        <f>BE67</f>
        <v>0.12</v>
      </c>
      <c r="N70" s="71">
        <f>M70*1273</f>
        <v>152.76</v>
      </c>
      <c r="O70" s="71"/>
      <c r="P70" s="71">
        <f>N70*0.08</f>
        <v>12.220799999999999</v>
      </c>
      <c r="Q70" s="71">
        <f>N70*0.86</f>
        <v>131.37359999999998</v>
      </c>
      <c r="R70" s="71">
        <v>0</v>
      </c>
      <c r="S70" s="71">
        <f>N70*0.06</f>
        <v>9.1655999999999995</v>
      </c>
      <c r="T70" s="71">
        <f>P70+Q70+R70+S70</f>
        <v>152.76</v>
      </c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93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52">
        <f t="shared" si="16"/>
        <v>0</v>
      </c>
      <c r="BU70" s="42"/>
      <c r="BV70" s="75"/>
      <c r="BW70" s="55">
        <f t="shared" si="71"/>
        <v>-152.76</v>
      </c>
    </row>
    <row r="71" spans="1:75" s="76" customFormat="1" ht="72" customHeight="1" x14ac:dyDescent="0.25">
      <c r="A71" s="73"/>
      <c r="B71" s="60"/>
      <c r="C71" s="74"/>
      <c r="D71" s="74"/>
      <c r="E71" s="40"/>
      <c r="F71" s="60"/>
      <c r="G71" s="60"/>
      <c r="H71" s="60"/>
      <c r="I71" s="60"/>
      <c r="J71" s="60"/>
      <c r="K71" s="60"/>
      <c r="L71" s="60" t="s">
        <v>16</v>
      </c>
      <c r="M71" s="61">
        <f>BE68</f>
        <v>0.1</v>
      </c>
      <c r="N71" s="71">
        <f>M71*1273</f>
        <v>127.30000000000001</v>
      </c>
      <c r="O71" s="71"/>
      <c r="P71" s="71">
        <f>N71*0.08</f>
        <v>10.184000000000001</v>
      </c>
      <c r="Q71" s="71">
        <f>N71*0.86</f>
        <v>109.47800000000001</v>
      </c>
      <c r="R71" s="71">
        <v>0</v>
      </c>
      <c r="S71" s="71">
        <f>N71*0.06</f>
        <v>7.6380000000000008</v>
      </c>
      <c r="T71" s="71">
        <f>P71+Q71+R71+S71</f>
        <v>127.30000000000001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93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52">
        <f t="shared" si="16"/>
        <v>0</v>
      </c>
      <c r="BU71" s="42"/>
      <c r="BV71" s="75"/>
      <c r="BW71" s="55">
        <f t="shared" si="71"/>
        <v>-127.30000000000001</v>
      </c>
    </row>
    <row r="72" spans="1:75" s="45" customFormat="1" ht="88.5" customHeight="1" x14ac:dyDescent="0.25">
      <c r="A72" s="57"/>
      <c r="B72" s="58"/>
      <c r="C72" s="59"/>
      <c r="D72" s="59"/>
      <c r="E72" s="38"/>
      <c r="F72" s="58"/>
      <c r="G72" s="58"/>
      <c r="H72" s="58"/>
      <c r="I72" s="58"/>
      <c r="J72" s="58"/>
      <c r="K72" s="58"/>
      <c r="L72" s="60" t="s">
        <v>15</v>
      </c>
      <c r="M72" s="61" t="str">
        <f>BB66</f>
        <v xml:space="preserve"> Замена силового трансформатора 40 кВА на трансформатор 63 кВА (с заменой автоматических выключателей, предохранителей, ТТ)</v>
      </c>
      <c r="N72" s="71">
        <f>T72</f>
        <v>168.601</v>
      </c>
      <c r="O72" s="71"/>
      <c r="P72" s="71">
        <v>5.89</v>
      </c>
      <c r="Q72" s="71">
        <v>36.08</v>
      </c>
      <c r="R72" s="71">
        <f>91.35+25.97*1.3</f>
        <v>125.11099999999999</v>
      </c>
      <c r="S72" s="71">
        <v>1.52</v>
      </c>
      <c r="T72" s="71">
        <f>SUM(P72:S72)</f>
        <v>168.601</v>
      </c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9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52">
        <f t="shared" si="16"/>
        <v>0</v>
      </c>
      <c r="BU72" s="65"/>
      <c r="BV72" s="72"/>
      <c r="BW72" s="55">
        <f t="shared" si="71"/>
        <v>-168.601</v>
      </c>
    </row>
    <row r="73" spans="1:75" s="45" customFormat="1" ht="91.5" customHeight="1" x14ac:dyDescent="0.25">
      <c r="A73" s="57" t="s">
        <v>73</v>
      </c>
      <c r="B73" s="58" t="s">
        <v>167</v>
      </c>
      <c r="C73" s="59">
        <v>466.1</v>
      </c>
      <c r="D73" s="59"/>
      <c r="E73" s="38">
        <v>13</v>
      </c>
      <c r="F73" s="58" t="s">
        <v>261</v>
      </c>
      <c r="G73" s="58" t="s">
        <v>41</v>
      </c>
      <c r="H73" s="58" t="s">
        <v>359</v>
      </c>
      <c r="I73" s="58" t="s">
        <v>459</v>
      </c>
      <c r="J73" s="58" t="s">
        <v>460</v>
      </c>
      <c r="K73" s="58"/>
      <c r="L73" s="60"/>
      <c r="M73" s="61"/>
      <c r="N73" s="71"/>
      <c r="O73" s="71"/>
      <c r="P73" s="71"/>
      <c r="Q73" s="71"/>
      <c r="R73" s="71"/>
      <c r="S73" s="71"/>
      <c r="T73" s="71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52">
        <f t="shared" si="16"/>
        <v>0</v>
      </c>
      <c r="BU73" s="65">
        <v>42173</v>
      </c>
      <c r="BV73" s="72" t="s">
        <v>616</v>
      </c>
      <c r="BW73" s="55">
        <f t="shared" si="71"/>
        <v>0</v>
      </c>
    </row>
    <row r="74" spans="1:75" s="56" customFormat="1" ht="147" customHeight="1" x14ac:dyDescent="0.25">
      <c r="A74" s="46" t="s">
        <v>74</v>
      </c>
      <c r="B74" s="47" t="s">
        <v>168</v>
      </c>
      <c r="C74" s="48">
        <v>466.1</v>
      </c>
      <c r="D74" s="48"/>
      <c r="E74" s="49">
        <v>8</v>
      </c>
      <c r="F74" s="47" t="s">
        <v>262</v>
      </c>
      <c r="G74" s="47" t="s">
        <v>41</v>
      </c>
      <c r="H74" s="47" t="s">
        <v>360</v>
      </c>
      <c r="I74" s="47" t="s">
        <v>461</v>
      </c>
      <c r="J74" s="47" t="s">
        <v>451</v>
      </c>
      <c r="K74" s="47" t="s">
        <v>576</v>
      </c>
      <c r="L74" s="47" t="s">
        <v>16</v>
      </c>
      <c r="M74" s="50"/>
      <c r="N74" s="83">
        <f>N75</f>
        <v>523.35</v>
      </c>
      <c r="O74" s="83">
        <f t="shared" ref="O74:T74" si="73">O75</f>
        <v>0</v>
      </c>
      <c r="P74" s="83">
        <f t="shared" si="73"/>
        <v>41.868000000000002</v>
      </c>
      <c r="Q74" s="83">
        <f t="shared" si="73"/>
        <v>450.08100000000002</v>
      </c>
      <c r="R74" s="83">
        <f t="shared" si="73"/>
        <v>0</v>
      </c>
      <c r="S74" s="83">
        <f t="shared" si="73"/>
        <v>31.401</v>
      </c>
      <c r="T74" s="83">
        <f t="shared" si="73"/>
        <v>523.35</v>
      </c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 t="s">
        <v>580</v>
      </c>
      <c r="BF74" s="51"/>
      <c r="BG74" s="51">
        <f>T75</f>
        <v>523.35</v>
      </c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2">
        <f t="shared" si="16"/>
        <v>523.35</v>
      </c>
      <c r="BU74" s="53">
        <v>42174</v>
      </c>
      <c r="BV74" s="54"/>
      <c r="BW74" s="55">
        <f t="shared" si="71"/>
        <v>0</v>
      </c>
    </row>
    <row r="75" spans="1:75" s="45" customFormat="1" ht="109.5" customHeight="1" x14ac:dyDescent="0.25">
      <c r="A75" s="57"/>
      <c r="B75" s="58"/>
      <c r="C75" s="59"/>
      <c r="D75" s="59"/>
      <c r="E75" s="38"/>
      <c r="F75" s="58"/>
      <c r="G75" s="58"/>
      <c r="H75" s="58"/>
      <c r="I75" s="58"/>
      <c r="J75" s="58"/>
      <c r="K75" s="58"/>
      <c r="L75" s="60" t="s">
        <v>16</v>
      </c>
      <c r="M75" s="61" t="str">
        <f>BE74</f>
        <v>0,4 с монтажом дополнительной стойки (укоса) к опоре ВЛ-0,4 кВ</v>
      </c>
      <c r="N75" s="71">
        <f>(0.4*1273)+14.15</f>
        <v>523.35</v>
      </c>
      <c r="O75" s="71"/>
      <c r="P75" s="71">
        <f>N75*0.08</f>
        <v>41.868000000000002</v>
      </c>
      <c r="Q75" s="71">
        <f>N75*0.86</f>
        <v>450.08100000000002</v>
      </c>
      <c r="R75" s="71">
        <v>0</v>
      </c>
      <c r="S75" s="71">
        <f>N75*0.06</f>
        <v>31.401</v>
      </c>
      <c r="T75" s="71">
        <f>P75+Q75+R75+S75</f>
        <v>523.35</v>
      </c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52">
        <f t="shared" si="16"/>
        <v>0</v>
      </c>
      <c r="BU75" s="65"/>
      <c r="BV75" s="72"/>
      <c r="BW75" s="55">
        <f t="shared" si="71"/>
        <v>-523.35</v>
      </c>
    </row>
    <row r="76" spans="1:75" s="56" customFormat="1" ht="147" customHeight="1" x14ac:dyDescent="0.25">
      <c r="A76" s="46" t="s">
        <v>75</v>
      </c>
      <c r="B76" s="47" t="s">
        <v>169</v>
      </c>
      <c r="C76" s="48">
        <v>466.1</v>
      </c>
      <c r="D76" s="48"/>
      <c r="E76" s="49">
        <v>8</v>
      </c>
      <c r="F76" s="47" t="s">
        <v>263</v>
      </c>
      <c r="G76" s="47" t="s">
        <v>41</v>
      </c>
      <c r="H76" s="47" t="s">
        <v>361</v>
      </c>
      <c r="I76" s="47" t="s">
        <v>462</v>
      </c>
      <c r="J76" s="47" t="s">
        <v>451</v>
      </c>
      <c r="K76" s="47" t="s">
        <v>581</v>
      </c>
      <c r="L76" s="47" t="s">
        <v>16</v>
      </c>
      <c r="M76" s="50"/>
      <c r="N76" s="83">
        <f>N77</f>
        <v>141.45000000000002</v>
      </c>
      <c r="O76" s="83">
        <f t="shared" ref="O76" si="74">O77</f>
        <v>0</v>
      </c>
      <c r="P76" s="83">
        <f t="shared" ref="P76" si="75">P77</f>
        <v>11.316000000000001</v>
      </c>
      <c r="Q76" s="83">
        <f t="shared" ref="Q76" si="76">Q77</f>
        <v>121.64700000000002</v>
      </c>
      <c r="R76" s="83">
        <f t="shared" ref="R76" si="77">R77</f>
        <v>0</v>
      </c>
      <c r="S76" s="83">
        <f t="shared" ref="S76" si="78">S77</f>
        <v>8.4870000000000001</v>
      </c>
      <c r="T76" s="83">
        <f t="shared" ref="T76" si="79">T77</f>
        <v>141.45000000000002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 t="s">
        <v>579</v>
      </c>
      <c r="BF76" s="51"/>
      <c r="BG76" s="51">
        <f>T77</f>
        <v>141.45000000000002</v>
      </c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2">
        <f t="shared" si="16"/>
        <v>141.45000000000002</v>
      </c>
      <c r="BU76" s="53">
        <v>42177</v>
      </c>
      <c r="BV76" s="54"/>
      <c r="BW76" s="55">
        <f t="shared" si="71"/>
        <v>0</v>
      </c>
    </row>
    <row r="77" spans="1:75" s="45" customFormat="1" ht="120.75" customHeight="1" x14ac:dyDescent="0.25">
      <c r="A77" s="57"/>
      <c r="B77" s="58"/>
      <c r="C77" s="59"/>
      <c r="D77" s="59"/>
      <c r="E77" s="38"/>
      <c r="F77" s="58"/>
      <c r="G77" s="58"/>
      <c r="H77" s="58"/>
      <c r="I77" s="58"/>
      <c r="J77" s="58"/>
      <c r="K77" s="58"/>
      <c r="L77" s="60" t="s">
        <v>16</v>
      </c>
      <c r="M77" s="61" t="str">
        <f>BE76</f>
        <v>0,1 с монтажом дополнительной стойки (укоса) к опоре ВЛ-0,4 кВ</v>
      </c>
      <c r="N77" s="71">
        <f>(0.1*1273)+14.15</f>
        <v>141.45000000000002</v>
      </c>
      <c r="O77" s="71"/>
      <c r="P77" s="71">
        <f>N77*0.08</f>
        <v>11.316000000000001</v>
      </c>
      <c r="Q77" s="71">
        <f>N77*0.86</f>
        <v>121.64700000000002</v>
      </c>
      <c r="R77" s="71">
        <v>0</v>
      </c>
      <c r="S77" s="71">
        <f>N77*0.06</f>
        <v>8.4870000000000001</v>
      </c>
      <c r="T77" s="71">
        <f>P77+Q77+R77+S77</f>
        <v>141.45000000000002</v>
      </c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52">
        <f t="shared" si="16"/>
        <v>0</v>
      </c>
      <c r="BU77" s="65"/>
      <c r="BV77" s="72"/>
      <c r="BW77" s="55">
        <f t="shared" si="71"/>
        <v>-141.45000000000002</v>
      </c>
    </row>
    <row r="78" spans="1:75" s="56" customFormat="1" ht="147" customHeight="1" x14ac:dyDescent="0.25">
      <c r="A78" s="46" t="s">
        <v>76</v>
      </c>
      <c r="B78" s="47" t="s">
        <v>170</v>
      </c>
      <c r="C78" s="48">
        <v>466.1</v>
      </c>
      <c r="D78" s="48"/>
      <c r="E78" s="49">
        <v>13</v>
      </c>
      <c r="F78" s="47" t="s">
        <v>264</v>
      </c>
      <c r="G78" s="47" t="s">
        <v>41</v>
      </c>
      <c r="H78" s="47" t="s">
        <v>362</v>
      </c>
      <c r="I78" s="47" t="s">
        <v>617</v>
      </c>
      <c r="J78" s="47" t="s">
        <v>618</v>
      </c>
      <c r="K78" s="47" t="s">
        <v>582</v>
      </c>
      <c r="L78" s="47" t="s">
        <v>16</v>
      </c>
      <c r="M78" s="50"/>
      <c r="N78" s="83">
        <f>N79</f>
        <v>141.45000000000002</v>
      </c>
      <c r="O78" s="83">
        <f t="shared" ref="O78" si="80">O79</f>
        <v>0</v>
      </c>
      <c r="P78" s="83">
        <f t="shared" ref="P78" si="81">P79</f>
        <v>11.316000000000001</v>
      </c>
      <c r="Q78" s="83">
        <f t="shared" ref="Q78" si="82">Q79</f>
        <v>121.64700000000002</v>
      </c>
      <c r="R78" s="83">
        <f t="shared" ref="R78" si="83">R79</f>
        <v>0</v>
      </c>
      <c r="S78" s="83">
        <f t="shared" ref="S78" si="84">S79</f>
        <v>8.4870000000000001</v>
      </c>
      <c r="T78" s="83">
        <f t="shared" ref="T78" si="85">T79</f>
        <v>141.45000000000002</v>
      </c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 t="s">
        <v>619</v>
      </c>
      <c r="BF78" s="51"/>
      <c r="BG78" s="51">
        <f>T79</f>
        <v>141.45000000000002</v>
      </c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2">
        <f t="shared" si="16"/>
        <v>141.45000000000002</v>
      </c>
      <c r="BU78" s="53">
        <v>42171</v>
      </c>
      <c r="BV78" s="54"/>
      <c r="BW78" s="55">
        <f t="shared" si="71"/>
        <v>0</v>
      </c>
    </row>
    <row r="79" spans="1:75" s="45" customFormat="1" ht="147" customHeight="1" x14ac:dyDescent="0.25">
      <c r="A79" s="57"/>
      <c r="B79" s="58"/>
      <c r="C79" s="59"/>
      <c r="D79" s="59"/>
      <c r="E79" s="38"/>
      <c r="F79" s="58"/>
      <c r="G79" s="58"/>
      <c r="H79" s="58"/>
      <c r="I79" s="58"/>
      <c r="J79" s="58"/>
      <c r="K79" s="58"/>
      <c r="L79" s="60" t="s">
        <v>16</v>
      </c>
      <c r="M79" s="61" t="str">
        <f>BE78</f>
        <v>0,1 с монтажом дополнительной стойки (укоса) к опоре ВЛ-0,4 кВ в точке врезки</v>
      </c>
      <c r="N79" s="71">
        <f>(0.1*1273)+14.15</f>
        <v>141.45000000000002</v>
      </c>
      <c r="O79" s="71"/>
      <c r="P79" s="71">
        <f>N79*0.08</f>
        <v>11.316000000000001</v>
      </c>
      <c r="Q79" s="71">
        <f>N79*0.86</f>
        <v>121.64700000000002</v>
      </c>
      <c r="R79" s="71">
        <v>0</v>
      </c>
      <c r="S79" s="71">
        <f>N79*0.06</f>
        <v>8.4870000000000001</v>
      </c>
      <c r="T79" s="71">
        <f>P79+Q79+R79+S79</f>
        <v>141.45000000000002</v>
      </c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4"/>
      <c r="BE79" s="64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52">
        <f t="shared" si="16"/>
        <v>0</v>
      </c>
      <c r="BU79" s="65"/>
      <c r="BV79" s="66"/>
      <c r="BW79" s="55">
        <f t="shared" si="71"/>
        <v>-141.45000000000002</v>
      </c>
    </row>
    <row r="80" spans="1:75" s="56" customFormat="1" ht="83.25" customHeight="1" x14ac:dyDescent="0.25">
      <c r="A80" s="46" t="s">
        <v>77</v>
      </c>
      <c r="B80" s="47" t="s">
        <v>171</v>
      </c>
      <c r="C80" s="48">
        <v>466.1</v>
      </c>
      <c r="D80" s="48"/>
      <c r="E80" s="49">
        <v>13</v>
      </c>
      <c r="F80" s="47" t="s">
        <v>265</v>
      </c>
      <c r="G80" s="47" t="s">
        <v>41</v>
      </c>
      <c r="H80" s="47" t="s">
        <v>363</v>
      </c>
      <c r="I80" s="47" t="s">
        <v>463</v>
      </c>
      <c r="J80" s="47" t="s">
        <v>464</v>
      </c>
      <c r="K80" s="47"/>
      <c r="L80" s="47"/>
      <c r="M80" s="50"/>
      <c r="N80" s="83"/>
      <c r="O80" s="83"/>
      <c r="P80" s="83"/>
      <c r="Q80" s="83"/>
      <c r="R80" s="83"/>
      <c r="S80" s="83"/>
      <c r="T80" s="83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67"/>
      <c r="BE80" s="90" t="s">
        <v>583</v>
      </c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2">
        <f t="shared" si="16"/>
        <v>0</v>
      </c>
      <c r="BU80" s="53">
        <v>42179</v>
      </c>
      <c r="BV80" s="94" t="s">
        <v>620</v>
      </c>
      <c r="BW80" s="55">
        <f>BT80-T80</f>
        <v>0</v>
      </c>
    </row>
    <row r="81" spans="1:75" s="56" customFormat="1" ht="147" customHeight="1" x14ac:dyDescent="0.25">
      <c r="A81" s="46" t="s">
        <v>78</v>
      </c>
      <c r="B81" s="47" t="s">
        <v>172</v>
      </c>
      <c r="C81" s="48">
        <v>466.1</v>
      </c>
      <c r="D81" s="48"/>
      <c r="E81" s="49">
        <v>13</v>
      </c>
      <c r="F81" s="47" t="s">
        <v>266</v>
      </c>
      <c r="G81" s="47" t="s">
        <v>41</v>
      </c>
      <c r="H81" s="47" t="s">
        <v>364</v>
      </c>
      <c r="I81" s="47" t="s">
        <v>465</v>
      </c>
      <c r="J81" s="47" t="s">
        <v>466</v>
      </c>
      <c r="K81" s="47" t="s">
        <v>582</v>
      </c>
      <c r="L81" s="47" t="s">
        <v>16</v>
      </c>
      <c r="M81" s="50"/>
      <c r="N81" s="83">
        <f>N82</f>
        <v>166.91</v>
      </c>
      <c r="O81" s="83">
        <f t="shared" ref="O81" si="86">O82</f>
        <v>0</v>
      </c>
      <c r="P81" s="83">
        <f t="shared" ref="P81" si="87">P82</f>
        <v>13.3528</v>
      </c>
      <c r="Q81" s="83">
        <f t="shared" ref="Q81" si="88">Q82</f>
        <v>143.54259999999999</v>
      </c>
      <c r="R81" s="83">
        <f t="shared" ref="R81" si="89">R82</f>
        <v>0</v>
      </c>
      <c r="S81" s="83">
        <f t="shared" ref="S81" si="90">S82</f>
        <v>10.0146</v>
      </c>
      <c r="T81" s="83">
        <f t="shared" ref="T81" si="91">T82</f>
        <v>166.91</v>
      </c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68"/>
      <c r="BE81" s="91"/>
      <c r="BF81" s="51"/>
      <c r="BG81" s="51">
        <f>T82</f>
        <v>166.91</v>
      </c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2">
        <f t="shared" si="16"/>
        <v>166.91</v>
      </c>
      <c r="BU81" s="53">
        <v>42163</v>
      </c>
      <c r="BV81" s="95"/>
      <c r="BW81" s="55">
        <f t="shared" si="71"/>
        <v>0</v>
      </c>
    </row>
    <row r="82" spans="1:75" s="45" customFormat="1" ht="119.25" customHeight="1" x14ac:dyDescent="0.25">
      <c r="A82" s="57"/>
      <c r="B82" s="58"/>
      <c r="C82" s="59"/>
      <c r="D82" s="59"/>
      <c r="E82" s="38"/>
      <c r="F82" s="58"/>
      <c r="G82" s="58"/>
      <c r="H82" s="58"/>
      <c r="I82" s="58"/>
      <c r="J82" s="58"/>
      <c r="K82" s="58"/>
      <c r="L82" s="60" t="s">
        <v>16</v>
      </c>
      <c r="M82" s="61" t="str">
        <f>BE80</f>
        <v>0,12 с монтажом дополнительной стойки (укоса) к опоре ВЛ-0,4 кВ</v>
      </c>
      <c r="N82" s="71">
        <f>(0.12*1273)+14.15</f>
        <v>166.91</v>
      </c>
      <c r="O82" s="71"/>
      <c r="P82" s="71">
        <f>N82*0.08</f>
        <v>13.3528</v>
      </c>
      <c r="Q82" s="71">
        <f>N82*0.86</f>
        <v>143.54259999999999</v>
      </c>
      <c r="R82" s="71">
        <v>0</v>
      </c>
      <c r="S82" s="71">
        <f>N82*0.06</f>
        <v>10.0146</v>
      </c>
      <c r="T82" s="71">
        <f>P82+Q82+R82+S82</f>
        <v>166.91</v>
      </c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9"/>
      <c r="BE82" s="69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52">
        <f t="shared" si="16"/>
        <v>0</v>
      </c>
      <c r="BU82" s="65"/>
      <c r="BV82" s="70"/>
      <c r="BW82" s="55">
        <f t="shared" si="71"/>
        <v>-166.91</v>
      </c>
    </row>
    <row r="83" spans="1:75" s="56" customFormat="1" ht="147" customHeight="1" x14ac:dyDescent="0.25">
      <c r="A83" s="46" t="s">
        <v>79</v>
      </c>
      <c r="B83" s="47" t="s">
        <v>173</v>
      </c>
      <c r="C83" s="48">
        <v>466.1</v>
      </c>
      <c r="D83" s="48"/>
      <c r="E83" s="49">
        <v>5</v>
      </c>
      <c r="F83" s="47" t="s">
        <v>267</v>
      </c>
      <c r="G83" s="47" t="s">
        <v>41</v>
      </c>
      <c r="H83" s="47" t="s">
        <v>365</v>
      </c>
      <c r="I83" s="47" t="s">
        <v>467</v>
      </c>
      <c r="J83" s="47" t="s">
        <v>468</v>
      </c>
      <c r="K83" s="47" t="s">
        <v>584</v>
      </c>
      <c r="L83" s="47" t="s">
        <v>16</v>
      </c>
      <c r="M83" s="50"/>
      <c r="N83" s="83">
        <f>N84</f>
        <v>205.1</v>
      </c>
      <c r="O83" s="83">
        <f t="shared" ref="O83" si="92">O84</f>
        <v>0</v>
      </c>
      <c r="P83" s="83">
        <f t="shared" ref="P83" si="93">P84</f>
        <v>16.408000000000001</v>
      </c>
      <c r="Q83" s="83">
        <f t="shared" ref="Q83" si="94">Q84</f>
        <v>176.386</v>
      </c>
      <c r="R83" s="83">
        <f t="shared" ref="R83" si="95">R84</f>
        <v>0</v>
      </c>
      <c r="S83" s="83">
        <f t="shared" ref="S83" si="96">S84</f>
        <v>12.305999999999999</v>
      </c>
      <c r="T83" s="83">
        <f t="shared" ref="T83" si="97">T84</f>
        <v>205.1</v>
      </c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 t="s">
        <v>577</v>
      </c>
      <c r="BF83" s="51"/>
      <c r="BG83" s="51">
        <f>T84</f>
        <v>205.1</v>
      </c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2">
        <f t="shared" ref="BT83:BT147" si="98">AC83+AF83+AL83+AQ83+AU83+AW83+BD83+BG83+BM83+BP83+BJ83</f>
        <v>205.1</v>
      </c>
      <c r="BU83" s="53">
        <v>42179</v>
      </c>
      <c r="BV83" s="54"/>
      <c r="BW83" s="55">
        <f t="shared" si="71"/>
        <v>0</v>
      </c>
    </row>
    <row r="84" spans="1:75" s="45" customFormat="1" ht="115.5" customHeight="1" x14ac:dyDescent="0.25">
      <c r="A84" s="57"/>
      <c r="B84" s="58"/>
      <c r="C84" s="59"/>
      <c r="D84" s="59"/>
      <c r="E84" s="38"/>
      <c r="F84" s="58"/>
      <c r="G84" s="58"/>
      <c r="H84" s="58"/>
      <c r="I84" s="58"/>
      <c r="J84" s="58"/>
      <c r="K84" s="58"/>
      <c r="L84" s="60" t="s">
        <v>16</v>
      </c>
      <c r="M84" s="61" t="str">
        <f>BE83</f>
        <v>0,15 с монтажом дополнительной стойки (укоса) к опоре ВЛ-0,4 кВ</v>
      </c>
      <c r="N84" s="71">
        <f>(0.15*1273)+14.15</f>
        <v>205.1</v>
      </c>
      <c r="O84" s="71"/>
      <c r="P84" s="71">
        <f>N84*0.08</f>
        <v>16.408000000000001</v>
      </c>
      <c r="Q84" s="71">
        <f>N84*0.86</f>
        <v>176.386</v>
      </c>
      <c r="R84" s="71">
        <v>0</v>
      </c>
      <c r="S84" s="71">
        <f>N84*0.06</f>
        <v>12.305999999999999</v>
      </c>
      <c r="T84" s="71">
        <f>P84+Q84+R84+S84</f>
        <v>205.1</v>
      </c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52">
        <f t="shared" si="98"/>
        <v>0</v>
      </c>
      <c r="BU84" s="65"/>
      <c r="BV84" s="72"/>
      <c r="BW84" s="55">
        <f t="shared" si="71"/>
        <v>-205.1</v>
      </c>
    </row>
    <row r="85" spans="1:75" s="56" customFormat="1" ht="147" customHeight="1" x14ac:dyDescent="0.25">
      <c r="A85" s="46" t="s">
        <v>80</v>
      </c>
      <c r="B85" s="47" t="s">
        <v>174</v>
      </c>
      <c r="C85" s="48">
        <v>466.1</v>
      </c>
      <c r="D85" s="48"/>
      <c r="E85" s="49">
        <v>14</v>
      </c>
      <c r="F85" s="47" t="s">
        <v>268</v>
      </c>
      <c r="G85" s="47" t="s">
        <v>41</v>
      </c>
      <c r="H85" s="47" t="s">
        <v>366</v>
      </c>
      <c r="I85" s="47" t="s">
        <v>469</v>
      </c>
      <c r="J85" s="47" t="s">
        <v>470</v>
      </c>
      <c r="K85" s="47"/>
      <c r="L85" s="47" t="s">
        <v>724</v>
      </c>
      <c r="M85" s="50"/>
      <c r="N85" s="83">
        <f>N86+N87</f>
        <v>160.95999999999998</v>
      </c>
      <c r="O85" s="83">
        <f t="shared" ref="O85:T85" si="99">O86+O87</f>
        <v>0</v>
      </c>
      <c r="P85" s="83">
        <f t="shared" si="99"/>
        <v>12.480799999999999</v>
      </c>
      <c r="Q85" s="83">
        <f t="shared" si="99"/>
        <v>132.53359999999998</v>
      </c>
      <c r="R85" s="83">
        <f t="shared" si="99"/>
        <v>6.7</v>
      </c>
      <c r="S85" s="83">
        <f t="shared" si="99"/>
        <v>9.2455999999999996</v>
      </c>
      <c r="T85" s="83">
        <f t="shared" si="99"/>
        <v>160.95999999999998</v>
      </c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 t="s">
        <v>585</v>
      </c>
      <c r="BC85" s="51"/>
      <c r="BD85" s="51">
        <f>T86</f>
        <v>8.2000000000000011</v>
      </c>
      <c r="BE85" s="51">
        <v>0.12</v>
      </c>
      <c r="BF85" s="51"/>
      <c r="BG85" s="51">
        <f>T87</f>
        <v>152.76</v>
      </c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2">
        <f t="shared" si="98"/>
        <v>160.95999999999998</v>
      </c>
      <c r="BU85" s="53">
        <v>42171</v>
      </c>
      <c r="BV85" s="54"/>
      <c r="BW85" s="55">
        <f t="shared" si="71"/>
        <v>0</v>
      </c>
    </row>
    <row r="86" spans="1:75" s="45" customFormat="1" ht="98.25" customHeight="1" x14ac:dyDescent="0.25">
      <c r="A86" s="57"/>
      <c r="B86" s="58"/>
      <c r="C86" s="59"/>
      <c r="D86" s="59"/>
      <c r="E86" s="38"/>
      <c r="F86" s="58"/>
      <c r="G86" s="58"/>
      <c r="H86" s="58"/>
      <c r="I86" s="58"/>
      <c r="J86" s="58"/>
      <c r="K86" s="58"/>
      <c r="L86" s="60" t="s">
        <v>15</v>
      </c>
      <c r="M86" s="61" t="str">
        <f>BB85</f>
        <v>Монтаж автоматического выключателя 0,4 кВ - 1 шт.</v>
      </c>
      <c r="N86" s="71">
        <v>8.1999999999999993</v>
      </c>
      <c r="O86" s="71"/>
      <c r="P86" s="71">
        <v>0.26</v>
      </c>
      <c r="Q86" s="71">
        <v>1.1599999999999999</v>
      </c>
      <c r="R86" s="71">
        <v>6.7</v>
      </c>
      <c r="S86" s="71">
        <v>0.08</v>
      </c>
      <c r="T86" s="71">
        <f>P86+Q86+R86+S86</f>
        <v>8.2000000000000011</v>
      </c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52">
        <f t="shared" si="98"/>
        <v>0</v>
      </c>
      <c r="BU86" s="65"/>
      <c r="BV86" s="72"/>
      <c r="BW86" s="55">
        <f t="shared" si="71"/>
        <v>-8.2000000000000011</v>
      </c>
    </row>
    <row r="87" spans="1:75" s="45" customFormat="1" ht="84.75" customHeight="1" x14ac:dyDescent="0.25">
      <c r="A87" s="57"/>
      <c r="B87" s="58"/>
      <c r="C87" s="59"/>
      <c r="D87" s="59"/>
      <c r="E87" s="38"/>
      <c r="F87" s="58"/>
      <c r="G87" s="58"/>
      <c r="H87" s="58"/>
      <c r="I87" s="58"/>
      <c r="J87" s="58"/>
      <c r="K87" s="58"/>
      <c r="L87" s="60" t="s">
        <v>16</v>
      </c>
      <c r="M87" s="61">
        <f>BE85</f>
        <v>0.12</v>
      </c>
      <c r="N87" s="71">
        <f>M87*1273</f>
        <v>152.76</v>
      </c>
      <c r="O87" s="71"/>
      <c r="P87" s="71">
        <f>N87*0.08</f>
        <v>12.220799999999999</v>
      </c>
      <c r="Q87" s="71">
        <f>N87*0.86</f>
        <v>131.37359999999998</v>
      </c>
      <c r="R87" s="71">
        <v>0</v>
      </c>
      <c r="S87" s="71">
        <f>N87*0.06</f>
        <v>9.1655999999999995</v>
      </c>
      <c r="T87" s="71">
        <f>P87+Q87+R87+S87</f>
        <v>152.76</v>
      </c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52">
        <f t="shared" si="98"/>
        <v>0</v>
      </c>
      <c r="BU87" s="65"/>
      <c r="BV87" s="72"/>
      <c r="BW87" s="55">
        <f t="shared" si="71"/>
        <v>-152.76</v>
      </c>
    </row>
    <row r="88" spans="1:75" s="56" customFormat="1" ht="147" customHeight="1" x14ac:dyDescent="0.25">
      <c r="A88" s="46" t="s">
        <v>81</v>
      </c>
      <c r="B88" s="47" t="s">
        <v>175</v>
      </c>
      <c r="C88" s="48">
        <v>466.1</v>
      </c>
      <c r="D88" s="48"/>
      <c r="E88" s="49">
        <v>8</v>
      </c>
      <c r="F88" s="47" t="s">
        <v>269</v>
      </c>
      <c r="G88" s="47" t="s">
        <v>41</v>
      </c>
      <c r="H88" s="47" t="s">
        <v>367</v>
      </c>
      <c r="I88" s="47" t="s">
        <v>471</v>
      </c>
      <c r="J88" s="47" t="s">
        <v>472</v>
      </c>
      <c r="K88" s="47" t="s">
        <v>586</v>
      </c>
      <c r="L88" s="47" t="s">
        <v>16</v>
      </c>
      <c r="M88" s="50"/>
      <c r="N88" s="83">
        <f>N89</f>
        <v>141.45000000000002</v>
      </c>
      <c r="O88" s="83">
        <f t="shared" ref="O88" si="100">O89</f>
        <v>0</v>
      </c>
      <c r="P88" s="83">
        <f t="shared" ref="P88" si="101">P89</f>
        <v>11.316000000000001</v>
      </c>
      <c r="Q88" s="83">
        <f t="shared" ref="Q88" si="102">Q89</f>
        <v>121.64700000000002</v>
      </c>
      <c r="R88" s="83">
        <f t="shared" ref="R88" si="103">R89</f>
        <v>0</v>
      </c>
      <c r="S88" s="83">
        <f t="shared" ref="S88" si="104">S89</f>
        <v>8.4870000000000001</v>
      </c>
      <c r="T88" s="83">
        <f t="shared" ref="T88" si="105">T89</f>
        <v>141.45000000000002</v>
      </c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 t="s">
        <v>579</v>
      </c>
      <c r="BF88" s="51"/>
      <c r="BG88" s="51">
        <f>T89</f>
        <v>141.45000000000002</v>
      </c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2">
        <f t="shared" si="98"/>
        <v>141.45000000000002</v>
      </c>
      <c r="BU88" s="53">
        <v>42171</v>
      </c>
      <c r="BV88" s="54"/>
      <c r="BW88" s="55">
        <f t="shared" si="71"/>
        <v>0</v>
      </c>
    </row>
    <row r="89" spans="1:75" s="45" customFormat="1" ht="103.5" customHeight="1" x14ac:dyDescent="0.25">
      <c r="A89" s="57"/>
      <c r="B89" s="58"/>
      <c r="C89" s="59"/>
      <c r="D89" s="59"/>
      <c r="E89" s="38"/>
      <c r="F89" s="58"/>
      <c r="G89" s="58"/>
      <c r="H89" s="58"/>
      <c r="I89" s="58"/>
      <c r="J89" s="58"/>
      <c r="K89" s="58"/>
      <c r="L89" s="60" t="s">
        <v>16</v>
      </c>
      <c r="M89" s="61" t="str">
        <f>BE88</f>
        <v>0,1 с монтажом дополнительной стойки (укоса) к опоре ВЛ-0,4 кВ</v>
      </c>
      <c r="N89" s="71">
        <f>(0.1*1273)+14.15</f>
        <v>141.45000000000002</v>
      </c>
      <c r="O89" s="71"/>
      <c r="P89" s="71">
        <f>N89*0.08</f>
        <v>11.316000000000001</v>
      </c>
      <c r="Q89" s="71">
        <f>N89*0.86</f>
        <v>121.64700000000002</v>
      </c>
      <c r="R89" s="71">
        <v>0</v>
      </c>
      <c r="S89" s="71">
        <f>N89*0.06</f>
        <v>8.4870000000000001</v>
      </c>
      <c r="T89" s="71">
        <f>P89+Q89+R89+S89</f>
        <v>141.45000000000002</v>
      </c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52">
        <f t="shared" si="98"/>
        <v>0</v>
      </c>
      <c r="BU89" s="65"/>
      <c r="BV89" s="72"/>
      <c r="BW89" s="55">
        <f t="shared" si="71"/>
        <v>-141.45000000000002</v>
      </c>
    </row>
    <row r="90" spans="1:75" s="56" customFormat="1" ht="147" customHeight="1" x14ac:dyDescent="0.25">
      <c r="A90" s="46" t="s">
        <v>82</v>
      </c>
      <c r="B90" s="47" t="s">
        <v>176</v>
      </c>
      <c r="C90" s="48">
        <v>466.1</v>
      </c>
      <c r="D90" s="48"/>
      <c r="E90" s="49">
        <v>14</v>
      </c>
      <c r="F90" s="47" t="s">
        <v>270</v>
      </c>
      <c r="G90" s="47" t="s">
        <v>41</v>
      </c>
      <c r="H90" s="47" t="s">
        <v>368</v>
      </c>
      <c r="I90" s="47" t="s">
        <v>35</v>
      </c>
      <c r="J90" s="47" t="s">
        <v>473</v>
      </c>
      <c r="K90" s="47" t="s">
        <v>587</v>
      </c>
      <c r="L90" s="47" t="s">
        <v>31</v>
      </c>
      <c r="M90" s="50"/>
      <c r="N90" s="83">
        <f>N91</f>
        <v>86.141999999999996</v>
      </c>
      <c r="O90" s="83">
        <f t="shared" ref="O90:T90" si="106">O91</f>
        <v>0</v>
      </c>
      <c r="P90" s="83">
        <f t="shared" si="106"/>
        <v>6.8913599999999997</v>
      </c>
      <c r="Q90" s="83">
        <f t="shared" si="106"/>
        <v>74.082119999999989</v>
      </c>
      <c r="R90" s="83">
        <f t="shared" si="106"/>
        <v>0</v>
      </c>
      <c r="S90" s="83">
        <f t="shared" si="106"/>
        <v>5.16852</v>
      </c>
      <c r="T90" s="83">
        <f t="shared" si="106"/>
        <v>86.141999999999996</v>
      </c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 t="s">
        <v>588</v>
      </c>
      <c r="BO90" s="51"/>
      <c r="BP90" s="51">
        <f>T91</f>
        <v>86.141999999999996</v>
      </c>
      <c r="BQ90" s="51"/>
      <c r="BR90" s="51"/>
      <c r="BS90" s="51"/>
      <c r="BT90" s="52">
        <f t="shared" si="98"/>
        <v>86.141999999999996</v>
      </c>
      <c r="BU90" s="53">
        <v>42179</v>
      </c>
      <c r="BV90" s="54"/>
      <c r="BW90" s="55">
        <f t="shared" si="71"/>
        <v>0</v>
      </c>
    </row>
    <row r="91" spans="1:75" s="45" customFormat="1" ht="98.25" customHeight="1" x14ac:dyDescent="0.25">
      <c r="A91" s="57"/>
      <c r="B91" s="58"/>
      <c r="C91" s="59"/>
      <c r="D91" s="59"/>
      <c r="E91" s="38"/>
      <c r="F91" s="58"/>
      <c r="G91" s="58"/>
      <c r="H91" s="58"/>
      <c r="I91" s="58"/>
      <c r="J91" s="58"/>
      <c r="K91" s="58"/>
      <c r="L91" s="60" t="s">
        <v>31</v>
      </c>
      <c r="M91" s="61" t="str">
        <f>BN90</f>
        <v>0,12 с заменой 3-х опор</v>
      </c>
      <c r="N91" s="71">
        <f>0.12*135.6+(23.29*3)</f>
        <v>86.141999999999996</v>
      </c>
      <c r="O91" s="71"/>
      <c r="P91" s="71">
        <f>N91*0.08</f>
        <v>6.8913599999999997</v>
      </c>
      <c r="Q91" s="71">
        <f>N91*0.86</f>
        <v>74.082119999999989</v>
      </c>
      <c r="R91" s="71">
        <v>0</v>
      </c>
      <c r="S91" s="71">
        <f>N91*0.06</f>
        <v>5.16852</v>
      </c>
      <c r="T91" s="71">
        <f>P91+Q91+R91+S91</f>
        <v>86.141999999999996</v>
      </c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52">
        <f t="shared" si="98"/>
        <v>0</v>
      </c>
      <c r="BU91" s="65"/>
      <c r="BV91" s="72"/>
      <c r="BW91" s="55">
        <f t="shared" si="71"/>
        <v>-86.141999999999996</v>
      </c>
    </row>
    <row r="92" spans="1:75" s="45" customFormat="1" ht="75.75" customHeight="1" x14ac:dyDescent="0.25">
      <c r="A92" s="57" t="s">
        <v>83</v>
      </c>
      <c r="B92" s="58" t="s">
        <v>177</v>
      </c>
      <c r="C92" s="59">
        <v>466.1</v>
      </c>
      <c r="D92" s="59"/>
      <c r="E92" s="38">
        <v>6</v>
      </c>
      <c r="F92" s="58" t="s">
        <v>271</v>
      </c>
      <c r="G92" s="58" t="s">
        <v>41</v>
      </c>
      <c r="H92" s="58" t="s">
        <v>369</v>
      </c>
      <c r="I92" s="58" t="s">
        <v>452</v>
      </c>
      <c r="J92" s="58" t="s">
        <v>458</v>
      </c>
      <c r="K92" s="58"/>
      <c r="L92" s="60"/>
      <c r="M92" s="61"/>
      <c r="N92" s="71"/>
      <c r="O92" s="71"/>
      <c r="P92" s="71"/>
      <c r="Q92" s="71"/>
      <c r="R92" s="71"/>
      <c r="S92" s="71"/>
      <c r="T92" s="71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52">
        <f t="shared" si="98"/>
        <v>0</v>
      </c>
      <c r="BU92" s="65">
        <v>42180</v>
      </c>
      <c r="BV92" s="72" t="s">
        <v>623</v>
      </c>
      <c r="BW92" s="55">
        <f t="shared" si="71"/>
        <v>0</v>
      </c>
    </row>
    <row r="93" spans="1:75" s="45" customFormat="1" ht="51.75" customHeight="1" x14ac:dyDescent="0.25">
      <c r="A93" s="57" t="s">
        <v>84</v>
      </c>
      <c r="B93" s="58" t="s">
        <v>178</v>
      </c>
      <c r="C93" s="59">
        <v>466.1</v>
      </c>
      <c r="D93" s="59"/>
      <c r="E93" s="38">
        <v>8</v>
      </c>
      <c r="F93" s="58" t="s">
        <v>272</v>
      </c>
      <c r="G93" s="58" t="s">
        <v>41</v>
      </c>
      <c r="H93" s="58" t="s">
        <v>370</v>
      </c>
      <c r="I93" s="58" t="s">
        <v>474</v>
      </c>
      <c r="J93" s="58" t="s">
        <v>458</v>
      </c>
      <c r="K93" s="58"/>
      <c r="L93" s="60"/>
      <c r="M93" s="61"/>
      <c r="N93" s="71"/>
      <c r="O93" s="71"/>
      <c r="P93" s="71"/>
      <c r="Q93" s="71"/>
      <c r="R93" s="71"/>
      <c r="S93" s="71"/>
      <c r="T93" s="71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52">
        <f t="shared" si="98"/>
        <v>0</v>
      </c>
      <c r="BU93" s="65">
        <v>42179</v>
      </c>
      <c r="BV93" s="72" t="s">
        <v>624</v>
      </c>
      <c r="BW93" s="55">
        <f t="shared" si="71"/>
        <v>0</v>
      </c>
    </row>
    <row r="94" spans="1:75" s="45" customFormat="1" ht="90" customHeight="1" x14ac:dyDescent="0.25">
      <c r="A94" s="57" t="s">
        <v>85</v>
      </c>
      <c r="B94" s="58" t="s">
        <v>179</v>
      </c>
      <c r="C94" s="59">
        <v>466.1</v>
      </c>
      <c r="D94" s="59">
        <v>466.1</v>
      </c>
      <c r="E94" s="38">
        <v>5</v>
      </c>
      <c r="F94" s="58" t="s">
        <v>273</v>
      </c>
      <c r="G94" s="58" t="s">
        <v>33</v>
      </c>
      <c r="H94" s="58" t="s">
        <v>371</v>
      </c>
      <c r="I94" s="58" t="s">
        <v>475</v>
      </c>
      <c r="J94" s="58" t="s">
        <v>476</v>
      </c>
      <c r="K94" s="58"/>
      <c r="L94" s="60"/>
      <c r="M94" s="61"/>
      <c r="N94" s="71"/>
      <c r="O94" s="71"/>
      <c r="P94" s="71"/>
      <c r="Q94" s="71"/>
      <c r="R94" s="71"/>
      <c r="S94" s="71"/>
      <c r="T94" s="71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52">
        <f t="shared" si="98"/>
        <v>0</v>
      </c>
      <c r="BU94" s="65">
        <v>42170</v>
      </c>
      <c r="BV94" s="72" t="s">
        <v>625</v>
      </c>
      <c r="BW94" s="55">
        <f t="shared" si="71"/>
        <v>0</v>
      </c>
    </row>
    <row r="95" spans="1:75" s="56" customFormat="1" ht="57" customHeight="1" x14ac:dyDescent="0.25">
      <c r="A95" s="46" t="s">
        <v>86</v>
      </c>
      <c r="B95" s="47" t="s">
        <v>180</v>
      </c>
      <c r="C95" s="48">
        <v>466.1</v>
      </c>
      <c r="D95" s="48"/>
      <c r="E95" s="49">
        <v>15</v>
      </c>
      <c r="F95" s="47" t="s">
        <v>274</v>
      </c>
      <c r="G95" s="47" t="s">
        <v>34</v>
      </c>
      <c r="H95" s="47" t="s">
        <v>372</v>
      </c>
      <c r="I95" s="47" t="s">
        <v>477</v>
      </c>
      <c r="J95" s="47" t="s">
        <v>478</v>
      </c>
      <c r="K95" s="47" t="s">
        <v>626</v>
      </c>
      <c r="L95" s="47"/>
      <c r="M95" s="50"/>
      <c r="N95" s="83"/>
      <c r="O95" s="83"/>
      <c r="P95" s="83"/>
      <c r="Q95" s="83"/>
      <c r="R95" s="83"/>
      <c r="S95" s="83"/>
      <c r="T95" s="83"/>
      <c r="U95" s="51"/>
      <c r="V95" s="51"/>
      <c r="W95" s="51"/>
      <c r="X95" s="51"/>
      <c r="Y95" s="51"/>
      <c r="Z95" s="51"/>
      <c r="AA95" s="51"/>
      <c r="AB95" s="51"/>
      <c r="AC95" s="67"/>
      <c r="AD95" s="90">
        <v>1.2</v>
      </c>
      <c r="AE95" s="51"/>
      <c r="AF95" s="51"/>
      <c r="AG95" s="51"/>
      <c r="AH95" s="51"/>
      <c r="AI95" s="67"/>
      <c r="AJ95" s="90">
        <v>1</v>
      </c>
      <c r="AK95" s="51"/>
      <c r="AL95" s="51"/>
      <c r="AM95" s="51"/>
      <c r="AN95" s="51"/>
      <c r="AO95" s="51"/>
      <c r="AP95" s="51"/>
      <c r="AQ95" s="51"/>
      <c r="AR95" s="51"/>
      <c r="AS95" s="51"/>
      <c r="AT95" s="90" t="s">
        <v>591</v>
      </c>
      <c r="AU95" s="67"/>
      <c r="AV95" s="90">
        <v>1</v>
      </c>
      <c r="AW95" s="67"/>
      <c r="AX95" s="51"/>
      <c r="AY95" s="51"/>
      <c r="AZ95" s="51"/>
      <c r="BA95" s="51"/>
      <c r="BB95" s="51"/>
      <c r="BC95" s="51"/>
      <c r="BD95" s="67"/>
      <c r="BE95" s="90">
        <v>0.1</v>
      </c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2">
        <f t="shared" si="98"/>
        <v>0</v>
      </c>
      <c r="BU95" s="53">
        <v>42181</v>
      </c>
      <c r="BV95" s="94" t="s">
        <v>620</v>
      </c>
      <c r="BW95" s="55">
        <f t="shared" si="71"/>
        <v>0</v>
      </c>
    </row>
    <row r="96" spans="1:75" s="56" customFormat="1" ht="109.5" customHeight="1" x14ac:dyDescent="0.25">
      <c r="A96" s="46" t="s">
        <v>87</v>
      </c>
      <c r="B96" s="47" t="s">
        <v>181</v>
      </c>
      <c r="C96" s="48">
        <v>466.1</v>
      </c>
      <c r="D96" s="48"/>
      <c r="E96" s="49">
        <v>15</v>
      </c>
      <c r="F96" s="47" t="s">
        <v>275</v>
      </c>
      <c r="G96" s="47" t="s">
        <v>34</v>
      </c>
      <c r="H96" s="47" t="s">
        <v>373</v>
      </c>
      <c r="I96" s="47" t="s">
        <v>479</v>
      </c>
      <c r="J96" s="47" t="s">
        <v>480</v>
      </c>
      <c r="K96" s="47" t="s">
        <v>626</v>
      </c>
      <c r="L96" s="47" t="s">
        <v>725</v>
      </c>
      <c r="M96" s="50"/>
      <c r="N96" s="83">
        <f>N97+N98+N99+N100+N101</f>
        <v>2523.6196800000002</v>
      </c>
      <c r="O96" s="83">
        <f t="shared" ref="O96:T96" si="107">O97+O98+O99+O100+O101</f>
        <v>0</v>
      </c>
      <c r="P96" s="83">
        <f t="shared" si="107"/>
        <v>179.19800000000001</v>
      </c>
      <c r="Q96" s="83">
        <f t="shared" si="107"/>
        <v>1915.1305</v>
      </c>
      <c r="R96" s="83">
        <f t="shared" si="107"/>
        <v>316.08267999999998</v>
      </c>
      <c r="S96" s="83">
        <f t="shared" si="107"/>
        <v>113.208</v>
      </c>
      <c r="T96" s="83">
        <f t="shared" si="107"/>
        <v>2523.6191800000001</v>
      </c>
      <c r="U96" s="51"/>
      <c r="V96" s="51"/>
      <c r="W96" s="51"/>
      <c r="X96" s="51"/>
      <c r="Y96" s="51"/>
      <c r="Z96" s="51"/>
      <c r="AA96" s="51"/>
      <c r="AB96" s="51"/>
      <c r="AC96" s="68"/>
      <c r="AD96" s="91"/>
      <c r="AE96" s="51"/>
      <c r="AF96" s="51">
        <f>T97</f>
        <v>1972.8000000000002</v>
      </c>
      <c r="AG96" s="51"/>
      <c r="AH96" s="51"/>
      <c r="AI96" s="68"/>
      <c r="AJ96" s="91"/>
      <c r="AK96" s="51"/>
      <c r="AL96" s="51">
        <f>T98</f>
        <v>60.797499999999999</v>
      </c>
      <c r="AM96" s="51"/>
      <c r="AN96" s="51"/>
      <c r="AO96" s="51"/>
      <c r="AP96" s="51"/>
      <c r="AQ96" s="51"/>
      <c r="AR96" s="51"/>
      <c r="AS96" s="51"/>
      <c r="AT96" s="91"/>
      <c r="AU96" s="68">
        <f>T99</f>
        <v>350.22168000000005</v>
      </c>
      <c r="AV96" s="91"/>
      <c r="AW96" s="68">
        <f>T100</f>
        <v>12.499999999999998</v>
      </c>
      <c r="AX96" s="51"/>
      <c r="AY96" s="51"/>
      <c r="AZ96" s="51"/>
      <c r="BA96" s="51"/>
      <c r="BB96" s="51"/>
      <c r="BC96" s="51"/>
      <c r="BD96" s="68"/>
      <c r="BE96" s="91"/>
      <c r="BF96" s="51"/>
      <c r="BG96" s="51">
        <f>T101</f>
        <v>127.30000000000001</v>
      </c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2">
        <f t="shared" si="98"/>
        <v>2523.6191800000001</v>
      </c>
      <c r="BU96" s="53">
        <v>42173</v>
      </c>
      <c r="BV96" s="95"/>
      <c r="BW96" s="55">
        <f t="shared" si="71"/>
        <v>0</v>
      </c>
    </row>
    <row r="97" spans="1:75" s="45" customFormat="1" ht="75" customHeight="1" x14ac:dyDescent="0.25">
      <c r="A97" s="57"/>
      <c r="B97" s="58"/>
      <c r="C97" s="59"/>
      <c r="D97" s="59"/>
      <c r="E97" s="38"/>
      <c r="F97" s="58"/>
      <c r="G97" s="58"/>
      <c r="H97" s="58"/>
      <c r="I97" s="58"/>
      <c r="J97" s="58"/>
      <c r="K97" s="58"/>
      <c r="L97" s="60" t="s">
        <v>7</v>
      </c>
      <c r="M97" s="61">
        <f>AD95</f>
        <v>1.2</v>
      </c>
      <c r="N97" s="71">
        <f>M97*1644</f>
        <v>1972.8</v>
      </c>
      <c r="O97" s="71"/>
      <c r="P97" s="71">
        <f>N97*0.08</f>
        <v>157.82400000000001</v>
      </c>
      <c r="Q97" s="71">
        <f>N97*0.87</f>
        <v>1716.336</v>
      </c>
      <c r="R97" s="71">
        <v>0</v>
      </c>
      <c r="S97" s="71">
        <f>N97*0.05</f>
        <v>98.64</v>
      </c>
      <c r="T97" s="71">
        <f>P97+Q97+R97+S97</f>
        <v>1972.8000000000002</v>
      </c>
      <c r="U97" s="63"/>
      <c r="V97" s="63"/>
      <c r="W97" s="63"/>
      <c r="X97" s="63"/>
      <c r="Y97" s="63"/>
      <c r="Z97" s="63"/>
      <c r="AA97" s="63"/>
      <c r="AB97" s="63"/>
      <c r="AC97" s="69"/>
      <c r="AD97" s="69"/>
      <c r="AE97" s="63"/>
      <c r="AF97" s="63"/>
      <c r="AG97" s="63"/>
      <c r="AH97" s="63"/>
      <c r="AI97" s="69"/>
      <c r="AJ97" s="69"/>
      <c r="AK97" s="63"/>
      <c r="AL97" s="63"/>
      <c r="AM97" s="63"/>
      <c r="AN97" s="63"/>
      <c r="AO97" s="63"/>
      <c r="AP97" s="63"/>
      <c r="AQ97" s="63"/>
      <c r="AR97" s="63"/>
      <c r="AS97" s="63"/>
      <c r="AT97" s="69"/>
      <c r="AU97" s="69"/>
      <c r="AV97" s="69"/>
      <c r="AW97" s="69"/>
      <c r="AX97" s="63"/>
      <c r="AY97" s="63"/>
      <c r="AZ97" s="63"/>
      <c r="BA97" s="63"/>
      <c r="BB97" s="63"/>
      <c r="BC97" s="63"/>
      <c r="BD97" s="69"/>
      <c r="BE97" s="69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52">
        <f t="shared" si="98"/>
        <v>0</v>
      </c>
      <c r="BU97" s="65"/>
      <c r="BV97" s="70"/>
      <c r="BW97" s="55">
        <f t="shared" si="71"/>
        <v>-1972.8000000000002</v>
      </c>
    </row>
    <row r="98" spans="1:75" s="45" customFormat="1" ht="81" customHeight="1" x14ac:dyDescent="0.25">
      <c r="A98" s="57"/>
      <c r="B98" s="58"/>
      <c r="C98" s="59"/>
      <c r="D98" s="59"/>
      <c r="E98" s="38"/>
      <c r="F98" s="58"/>
      <c r="G98" s="58"/>
      <c r="H98" s="58"/>
      <c r="I98" s="58"/>
      <c r="J98" s="58"/>
      <c r="K98" s="58"/>
      <c r="L98" s="60" t="s">
        <v>9</v>
      </c>
      <c r="M98" s="61">
        <f>AJ95</f>
        <v>1</v>
      </c>
      <c r="N98" s="71">
        <v>60.798000000000002</v>
      </c>
      <c r="O98" s="71"/>
      <c r="P98" s="71">
        <v>3.91</v>
      </c>
      <c r="Q98" s="71">
        <f>10.51*1.15</f>
        <v>12.086499999999999</v>
      </c>
      <c r="R98" s="71">
        <v>44.191000000000003</v>
      </c>
      <c r="S98" s="71">
        <v>0.61</v>
      </c>
      <c r="T98" s="71">
        <f t="shared" ref="T98:T101" si="108">P98+Q98+R98+S98</f>
        <v>60.797499999999999</v>
      </c>
      <c r="U98" s="63"/>
      <c r="V98" s="63"/>
      <c r="W98" s="63"/>
      <c r="X98" s="63"/>
      <c r="Y98" s="63"/>
      <c r="Z98" s="63"/>
      <c r="AA98" s="63"/>
      <c r="AB98" s="63"/>
      <c r="AC98" s="69"/>
      <c r="AD98" s="69"/>
      <c r="AE98" s="63"/>
      <c r="AF98" s="63"/>
      <c r="AG98" s="63"/>
      <c r="AH98" s="63"/>
      <c r="AI98" s="69"/>
      <c r="AJ98" s="69"/>
      <c r="AK98" s="63"/>
      <c r="AL98" s="63"/>
      <c r="AM98" s="63"/>
      <c r="AN98" s="63"/>
      <c r="AO98" s="63"/>
      <c r="AP98" s="63"/>
      <c r="AQ98" s="63"/>
      <c r="AR98" s="63"/>
      <c r="AS98" s="63"/>
      <c r="AT98" s="69"/>
      <c r="AU98" s="69"/>
      <c r="AV98" s="69"/>
      <c r="AW98" s="69"/>
      <c r="AX98" s="63"/>
      <c r="AY98" s="63"/>
      <c r="AZ98" s="63"/>
      <c r="BA98" s="63"/>
      <c r="BB98" s="63"/>
      <c r="BC98" s="63"/>
      <c r="BD98" s="69"/>
      <c r="BE98" s="69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52">
        <f t="shared" si="98"/>
        <v>0</v>
      </c>
      <c r="BU98" s="65"/>
      <c r="BV98" s="70"/>
      <c r="BW98" s="55">
        <f t="shared" si="71"/>
        <v>-60.797499999999999</v>
      </c>
    </row>
    <row r="99" spans="1:75" s="45" customFormat="1" ht="75.75" customHeight="1" x14ac:dyDescent="0.25">
      <c r="A99" s="57"/>
      <c r="B99" s="58"/>
      <c r="C99" s="59"/>
      <c r="D99" s="59"/>
      <c r="E99" s="38"/>
      <c r="F99" s="58"/>
      <c r="G99" s="58"/>
      <c r="H99" s="58"/>
      <c r="I99" s="58"/>
      <c r="J99" s="58"/>
      <c r="K99" s="58"/>
      <c r="L99" s="60" t="s">
        <v>12</v>
      </c>
      <c r="M99" s="61" t="str">
        <f>AT95</f>
        <v>СТП 63 кВА - 1 шт.</v>
      </c>
      <c r="N99" s="85">
        <f>T99</f>
        <v>350.22168000000005</v>
      </c>
      <c r="O99" s="85"/>
      <c r="P99" s="71">
        <v>6.53</v>
      </c>
      <c r="Q99" s="71">
        <v>75.7</v>
      </c>
      <c r="R99" s="71">
        <f>244.19*1.072</f>
        <v>261.77168</v>
      </c>
      <c r="S99" s="71">
        <v>6.22</v>
      </c>
      <c r="T99" s="71">
        <f t="shared" si="108"/>
        <v>350.22168000000005</v>
      </c>
      <c r="U99" s="63"/>
      <c r="V99" s="63"/>
      <c r="W99" s="63"/>
      <c r="X99" s="63"/>
      <c r="Y99" s="63"/>
      <c r="Z99" s="63"/>
      <c r="AA99" s="63"/>
      <c r="AB99" s="63"/>
      <c r="AC99" s="69"/>
      <c r="AD99" s="69"/>
      <c r="AE99" s="63"/>
      <c r="AF99" s="63"/>
      <c r="AG99" s="63"/>
      <c r="AH99" s="63"/>
      <c r="AI99" s="69"/>
      <c r="AJ99" s="69"/>
      <c r="AK99" s="63"/>
      <c r="AL99" s="63"/>
      <c r="AM99" s="63"/>
      <c r="AN99" s="63"/>
      <c r="AO99" s="63"/>
      <c r="AP99" s="63"/>
      <c r="AQ99" s="63"/>
      <c r="AR99" s="63"/>
      <c r="AS99" s="63"/>
      <c r="AT99" s="69"/>
      <c r="AU99" s="69"/>
      <c r="AV99" s="69"/>
      <c r="AW99" s="69"/>
      <c r="AX99" s="63"/>
      <c r="AY99" s="63"/>
      <c r="AZ99" s="63"/>
      <c r="BA99" s="63"/>
      <c r="BB99" s="63"/>
      <c r="BC99" s="63"/>
      <c r="BD99" s="69"/>
      <c r="BE99" s="69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52">
        <f t="shared" si="98"/>
        <v>0</v>
      </c>
      <c r="BU99" s="65"/>
      <c r="BV99" s="70"/>
      <c r="BW99" s="55">
        <f t="shared" si="71"/>
        <v>-350.22168000000005</v>
      </c>
    </row>
    <row r="100" spans="1:75" s="45" customFormat="1" ht="66" customHeight="1" x14ac:dyDescent="0.25">
      <c r="A100" s="57"/>
      <c r="B100" s="58"/>
      <c r="C100" s="59"/>
      <c r="D100" s="59"/>
      <c r="E100" s="38"/>
      <c r="F100" s="58"/>
      <c r="G100" s="58"/>
      <c r="H100" s="58"/>
      <c r="I100" s="58"/>
      <c r="J100" s="58"/>
      <c r="K100" s="58"/>
      <c r="L100" s="60" t="s">
        <v>26</v>
      </c>
      <c r="M100" s="61">
        <f>AV95</f>
        <v>1</v>
      </c>
      <c r="N100" s="71">
        <v>12.5</v>
      </c>
      <c r="O100" s="44"/>
      <c r="P100" s="71">
        <v>0.75</v>
      </c>
      <c r="Q100" s="71">
        <v>1.53</v>
      </c>
      <c r="R100" s="71">
        <v>10.119999999999999</v>
      </c>
      <c r="S100" s="71">
        <v>0.1</v>
      </c>
      <c r="T100" s="71">
        <f t="shared" si="108"/>
        <v>12.499999999999998</v>
      </c>
      <c r="U100" s="63"/>
      <c r="V100" s="63"/>
      <c r="W100" s="63"/>
      <c r="X100" s="63"/>
      <c r="Y100" s="63"/>
      <c r="Z100" s="63"/>
      <c r="AA100" s="63"/>
      <c r="AB100" s="63"/>
      <c r="AC100" s="69"/>
      <c r="AD100" s="69"/>
      <c r="AE100" s="63"/>
      <c r="AF100" s="63"/>
      <c r="AG100" s="63"/>
      <c r="AH100" s="63"/>
      <c r="AI100" s="69"/>
      <c r="AJ100" s="69"/>
      <c r="AK100" s="63"/>
      <c r="AL100" s="63"/>
      <c r="AM100" s="63"/>
      <c r="AN100" s="63"/>
      <c r="AO100" s="63"/>
      <c r="AP100" s="63"/>
      <c r="AQ100" s="63"/>
      <c r="AR100" s="63"/>
      <c r="AS100" s="63"/>
      <c r="AT100" s="69"/>
      <c r="AU100" s="69"/>
      <c r="AV100" s="69"/>
      <c r="AW100" s="69"/>
      <c r="AX100" s="63"/>
      <c r="AY100" s="63"/>
      <c r="AZ100" s="63"/>
      <c r="BA100" s="63"/>
      <c r="BB100" s="63"/>
      <c r="BC100" s="63"/>
      <c r="BD100" s="69"/>
      <c r="BE100" s="69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52">
        <f t="shared" si="98"/>
        <v>0</v>
      </c>
      <c r="BU100" s="65"/>
      <c r="BV100" s="70"/>
      <c r="BW100" s="55">
        <f t="shared" si="71"/>
        <v>-12.499999999999998</v>
      </c>
    </row>
    <row r="101" spans="1:75" s="45" customFormat="1" ht="83.25" customHeight="1" x14ac:dyDescent="0.25">
      <c r="A101" s="57"/>
      <c r="B101" s="58"/>
      <c r="C101" s="59"/>
      <c r="D101" s="59"/>
      <c r="E101" s="38"/>
      <c r="F101" s="58"/>
      <c r="G101" s="58"/>
      <c r="H101" s="58"/>
      <c r="I101" s="58"/>
      <c r="J101" s="58"/>
      <c r="K101" s="58"/>
      <c r="L101" s="60" t="s">
        <v>16</v>
      </c>
      <c r="M101" s="61">
        <f>BE95</f>
        <v>0.1</v>
      </c>
      <c r="N101" s="71">
        <f>M101*1273</f>
        <v>127.30000000000001</v>
      </c>
      <c r="O101" s="44"/>
      <c r="P101" s="71">
        <f>N101*0.08</f>
        <v>10.184000000000001</v>
      </c>
      <c r="Q101" s="71">
        <f>N101-P101-S101</f>
        <v>109.47800000000001</v>
      </c>
      <c r="R101" s="71">
        <v>0</v>
      </c>
      <c r="S101" s="71">
        <f>N101*0.06</f>
        <v>7.6380000000000008</v>
      </c>
      <c r="T101" s="71">
        <f t="shared" si="108"/>
        <v>127.30000000000001</v>
      </c>
      <c r="U101" s="63"/>
      <c r="V101" s="63"/>
      <c r="W101" s="63"/>
      <c r="X101" s="63"/>
      <c r="Y101" s="63"/>
      <c r="Z101" s="63"/>
      <c r="AA101" s="63"/>
      <c r="AB101" s="63"/>
      <c r="AC101" s="69"/>
      <c r="AD101" s="69"/>
      <c r="AE101" s="63"/>
      <c r="AF101" s="63"/>
      <c r="AG101" s="63"/>
      <c r="AH101" s="63"/>
      <c r="AI101" s="69"/>
      <c r="AJ101" s="69"/>
      <c r="AK101" s="63"/>
      <c r="AL101" s="63"/>
      <c r="AM101" s="63"/>
      <c r="AN101" s="63"/>
      <c r="AO101" s="63"/>
      <c r="AP101" s="63"/>
      <c r="AQ101" s="63"/>
      <c r="AR101" s="63"/>
      <c r="AS101" s="63"/>
      <c r="AT101" s="69"/>
      <c r="AU101" s="69"/>
      <c r="AV101" s="69"/>
      <c r="AW101" s="69"/>
      <c r="AX101" s="63"/>
      <c r="AY101" s="63"/>
      <c r="AZ101" s="63"/>
      <c r="BA101" s="63"/>
      <c r="BB101" s="63"/>
      <c r="BC101" s="63"/>
      <c r="BD101" s="69"/>
      <c r="BE101" s="69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52">
        <f t="shared" si="98"/>
        <v>0</v>
      </c>
      <c r="BU101" s="65"/>
      <c r="BV101" s="70"/>
      <c r="BW101" s="55">
        <f t="shared" si="71"/>
        <v>-127.30000000000001</v>
      </c>
    </row>
    <row r="102" spans="1:75" s="56" customFormat="1" ht="154.5" customHeight="1" x14ac:dyDescent="0.25">
      <c r="A102" s="46" t="s">
        <v>88</v>
      </c>
      <c r="B102" s="47" t="s">
        <v>182</v>
      </c>
      <c r="C102" s="48">
        <v>466.1</v>
      </c>
      <c r="D102" s="48"/>
      <c r="E102" s="49">
        <v>10</v>
      </c>
      <c r="F102" s="47" t="s">
        <v>276</v>
      </c>
      <c r="G102" s="47" t="s">
        <v>34</v>
      </c>
      <c r="H102" s="47" t="s">
        <v>374</v>
      </c>
      <c r="I102" s="47" t="s">
        <v>481</v>
      </c>
      <c r="J102" s="47" t="s">
        <v>482</v>
      </c>
      <c r="K102" s="47" t="s">
        <v>627</v>
      </c>
      <c r="L102" s="47" t="s">
        <v>16</v>
      </c>
      <c r="M102" s="50"/>
      <c r="N102" s="83">
        <f>N103</f>
        <v>178.22000000000003</v>
      </c>
      <c r="O102" s="83">
        <f t="shared" ref="O102:T102" si="109">O103</f>
        <v>0</v>
      </c>
      <c r="P102" s="83">
        <f t="shared" si="109"/>
        <v>14.257600000000002</v>
      </c>
      <c r="Q102" s="83">
        <f t="shared" si="109"/>
        <v>153.26920000000004</v>
      </c>
      <c r="R102" s="83">
        <f t="shared" si="109"/>
        <v>0</v>
      </c>
      <c r="S102" s="83">
        <f t="shared" si="109"/>
        <v>10.693200000000001</v>
      </c>
      <c r="T102" s="83">
        <f t="shared" si="109"/>
        <v>178.22000000000003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>
        <v>0.14000000000000001</v>
      </c>
      <c r="BF102" s="51"/>
      <c r="BG102" s="51">
        <f>T103</f>
        <v>178.22000000000003</v>
      </c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2">
        <f t="shared" si="98"/>
        <v>178.22000000000003</v>
      </c>
      <c r="BU102" s="53">
        <v>42177</v>
      </c>
      <c r="BV102" s="54" t="s">
        <v>628</v>
      </c>
      <c r="BW102" s="55">
        <f t="shared" si="71"/>
        <v>0</v>
      </c>
    </row>
    <row r="103" spans="1:75" s="45" customFormat="1" ht="71.25" customHeight="1" x14ac:dyDescent="0.25">
      <c r="A103" s="57"/>
      <c r="B103" s="58"/>
      <c r="C103" s="59"/>
      <c r="D103" s="59"/>
      <c r="E103" s="38"/>
      <c r="F103" s="58"/>
      <c r="G103" s="58"/>
      <c r="H103" s="58"/>
      <c r="I103" s="58"/>
      <c r="J103" s="58"/>
      <c r="K103" s="58"/>
      <c r="L103" s="60" t="s">
        <v>16</v>
      </c>
      <c r="M103" s="61">
        <f>BE102</f>
        <v>0.14000000000000001</v>
      </c>
      <c r="N103" s="71">
        <f>M103*1273</f>
        <v>178.22000000000003</v>
      </c>
      <c r="O103" s="44"/>
      <c r="P103" s="71">
        <f>N103*0.08</f>
        <v>14.257600000000002</v>
      </c>
      <c r="Q103" s="71">
        <f>N103-P103-S103</f>
        <v>153.26920000000004</v>
      </c>
      <c r="R103" s="71">
        <v>0</v>
      </c>
      <c r="S103" s="71">
        <f>N103*0.06</f>
        <v>10.693200000000001</v>
      </c>
      <c r="T103" s="71">
        <f t="shared" ref="T103" si="110">P103+Q103+R103+S103</f>
        <v>178.22000000000003</v>
      </c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52">
        <f t="shared" si="98"/>
        <v>0</v>
      </c>
      <c r="BU103" s="65"/>
      <c r="BV103" s="72"/>
      <c r="BW103" s="55">
        <f t="shared" si="71"/>
        <v>-178.22000000000003</v>
      </c>
    </row>
    <row r="104" spans="1:75" s="56" customFormat="1" ht="122.25" customHeight="1" x14ac:dyDescent="0.25">
      <c r="A104" s="46" t="s">
        <v>89</v>
      </c>
      <c r="B104" s="47" t="s">
        <v>183</v>
      </c>
      <c r="C104" s="48">
        <v>466.1</v>
      </c>
      <c r="D104" s="48">
        <v>466.1</v>
      </c>
      <c r="E104" s="49">
        <v>15</v>
      </c>
      <c r="F104" s="47" t="s">
        <v>277</v>
      </c>
      <c r="G104" s="47" t="s">
        <v>33</v>
      </c>
      <c r="H104" s="47" t="s">
        <v>375</v>
      </c>
      <c r="I104" s="47" t="s">
        <v>483</v>
      </c>
      <c r="J104" s="47" t="s">
        <v>484</v>
      </c>
      <c r="K104" s="47"/>
      <c r="L104" s="47" t="s">
        <v>16</v>
      </c>
      <c r="M104" s="50"/>
      <c r="N104" s="83">
        <f>N105</f>
        <v>63.650000000000006</v>
      </c>
      <c r="O104" s="83">
        <f t="shared" ref="O104" si="111">O105</f>
        <v>0</v>
      </c>
      <c r="P104" s="83">
        <f t="shared" ref="P104" si="112">P105</f>
        <v>5.0920000000000005</v>
      </c>
      <c r="Q104" s="83">
        <f t="shared" ref="Q104" si="113">Q105</f>
        <v>54.739000000000004</v>
      </c>
      <c r="R104" s="83">
        <f t="shared" ref="R104" si="114">R105</f>
        <v>0</v>
      </c>
      <c r="S104" s="83">
        <f t="shared" ref="S104" si="115">S105</f>
        <v>3.8190000000000004</v>
      </c>
      <c r="T104" s="83">
        <f t="shared" ref="T104" si="116">T105</f>
        <v>63.650000000000006</v>
      </c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>
        <v>0.05</v>
      </c>
      <c r="BF104" s="51"/>
      <c r="BG104" s="51">
        <f>T105</f>
        <v>63.650000000000006</v>
      </c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2">
        <f t="shared" si="98"/>
        <v>63.650000000000006</v>
      </c>
      <c r="BU104" s="53">
        <v>42167</v>
      </c>
      <c r="BV104" s="54" t="s">
        <v>629</v>
      </c>
      <c r="BW104" s="55">
        <f t="shared" si="71"/>
        <v>0</v>
      </c>
    </row>
    <row r="105" spans="1:75" s="45" customFormat="1" ht="69.75" customHeight="1" x14ac:dyDescent="0.25">
      <c r="A105" s="57"/>
      <c r="B105" s="58"/>
      <c r="C105" s="59"/>
      <c r="D105" s="59"/>
      <c r="E105" s="38"/>
      <c r="F105" s="58"/>
      <c r="G105" s="58"/>
      <c r="H105" s="58"/>
      <c r="I105" s="58"/>
      <c r="J105" s="58"/>
      <c r="K105" s="58"/>
      <c r="L105" s="60" t="s">
        <v>16</v>
      </c>
      <c r="M105" s="61">
        <f>BE104</f>
        <v>0.05</v>
      </c>
      <c r="N105" s="71">
        <f>M105*1273</f>
        <v>63.650000000000006</v>
      </c>
      <c r="O105" s="44"/>
      <c r="P105" s="71">
        <f>N105*0.08</f>
        <v>5.0920000000000005</v>
      </c>
      <c r="Q105" s="71">
        <f>N105-P105-S105</f>
        <v>54.739000000000004</v>
      </c>
      <c r="R105" s="71">
        <v>0</v>
      </c>
      <c r="S105" s="71">
        <f>N105*0.06</f>
        <v>3.8190000000000004</v>
      </c>
      <c r="T105" s="71">
        <f t="shared" ref="T105" si="117">P105+Q105+R105+S105</f>
        <v>63.650000000000006</v>
      </c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52">
        <f t="shared" si="98"/>
        <v>0</v>
      </c>
      <c r="BU105" s="65"/>
      <c r="BV105" s="72"/>
      <c r="BW105" s="55">
        <f t="shared" si="71"/>
        <v>-63.650000000000006</v>
      </c>
    </row>
    <row r="106" spans="1:75" s="56" customFormat="1" ht="143.25" customHeight="1" x14ac:dyDescent="0.25">
      <c r="A106" s="46" t="s">
        <v>90</v>
      </c>
      <c r="B106" s="47" t="s">
        <v>184</v>
      </c>
      <c r="C106" s="48">
        <v>466.1</v>
      </c>
      <c r="D106" s="48"/>
      <c r="E106" s="49">
        <v>15</v>
      </c>
      <c r="F106" s="47" t="s">
        <v>278</v>
      </c>
      <c r="G106" s="47" t="s">
        <v>33</v>
      </c>
      <c r="H106" s="47" t="s">
        <v>376</v>
      </c>
      <c r="I106" s="47" t="s">
        <v>485</v>
      </c>
      <c r="J106" s="47" t="s">
        <v>486</v>
      </c>
      <c r="K106" s="47"/>
      <c r="L106" s="47" t="s">
        <v>724</v>
      </c>
      <c r="M106" s="50"/>
      <c r="N106" s="83">
        <f>N107+N108</f>
        <v>110.04</v>
      </c>
      <c r="O106" s="83">
        <f t="shared" ref="O106:T106" si="118">O107+O108</f>
        <v>0</v>
      </c>
      <c r="P106" s="83">
        <f t="shared" si="118"/>
        <v>8.4071999999999996</v>
      </c>
      <c r="Q106" s="83">
        <f t="shared" si="118"/>
        <v>88.742400000000004</v>
      </c>
      <c r="R106" s="83">
        <f t="shared" si="118"/>
        <v>6.7</v>
      </c>
      <c r="S106" s="83">
        <f t="shared" si="118"/>
        <v>6.1904000000000003</v>
      </c>
      <c r="T106" s="83">
        <f t="shared" si="118"/>
        <v>110.04</v>
      </c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 t="s">
        <v>585</v>
      </c>
      <c r="BC106" s="51"/>
      <c r="BD106" s="51">
        <f>T107</f>
        <v>8.2000000000000011</v>
      </c>
      <c r="BE106" s="51">
        <v>0.08</v>
      </c>
      <c r="BF106" s="51"/>
      <c r="BG106" s="51">
        <f>T108</f>
        <v>101.84</v>
      </c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2">
        <f t="shared" si="98"/>
        <v>110.04</v>
      </c>
      <c r="BU106" s="53">
        <v>42179</v>
      </c>
      <c r="BV106" s="54" t="s">
        <v>630</v>
      </c>
      <c r="BW106" s="55">
        <f t="shared" si="71"/>
        <v>0</v>
      </c>
    </row>
    <row r="107" spans="1:75" s="45" customFormat="1" ht="106.5" customHeight="1" x14ac:dyDescent="0.25">
      <c r="A107" s="57"/>
      <c r="B107" s="58"/>
      <c r="C107" s="59"/>
      <c r="D107" s="59"/>
      <c r="E107" s="38"/>
      <c r="F107" s="58"/>
      <c r="G107" s="58"/>
      <c r="H107" s="58"/>
      <c r="I107" s="58"/>
      <c r="J107" s="58"/>
      <c r="K107" s="58"/>
      <c r="L107" s="60" t="s">
        <v>15</v>
      </c>
      <c r="M107" s="61" t="str">
        <f>BB106</f>
        <v>Монтаж автоматического выключателя 0,4 кВ - 1 шт.</v>
      </c>
      <c r="N107" s="71">
        <v>8.1999999999999993</v>
      </c>
      <c r="O107" s="71"/>
      <c r="P107" s="71">
        <v>0.26</v>
      </c>
      <c r="Q107" s="71">
        <v>1.1599999999999999</v>
      </c>
      <c r="R107" s="71">
        <v>6.7</v>
      </c>
      <c r="S107" s="71">
        <v>0.08</v>
      </c>
      <c r="T107" s="71">
        <f>SUM(P107:S107)</f>
        <v>8.2000000000000011</v>
      </c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52">
        <f t="shared" si="98"/>
        <v>0</v>
      </c>
      <c r="BU107" s="65"/>
      <c r="BV107" s="72"/>
      <c r="BW107" s="55">
        <f t="shared" si="71"/>
        <v>-8.2000000000000011</v>
      </c>
    </row>
    <row r="108" spans="1:75" s="45" customFormat="1" ht="81" customHeight="1" x14ac:dyDescent="0.25">
      <c r="A108" s="57"/>
      <c r="B108" s="58"/>
      <c r="C108" s="59"/>
      <c r="D108" s="59"/>
      <c r="E108" s="38"/>
      <c r="F108" s="58"/>
      <c r="G108" s="58"/>
      <c r="H108" s="58"/>
      <c r="I108" s="58"/>
      <c r="J108" s="58"/>
      <c r="K108" s="58"/>
      <c r="L108" s="60" t="s">
        <v>16</v>
      </c>
      <c r="M108" s="61">
        <f>BE106</f>
        <v>0.08</v>
      </c>
      <c r="N108" s="71">
        <f>M108*1273</f>
        <v>101.84</v>
      </c>
      <c r="O108" s="44"/>
      <c r="P108" s="71">
        <f>N108*0.08</f>
        <v>8.1471999999999998</v>
      </c>
      <c r="Q108" s="71">
        <f>N108-P108-S108</f>
        <v>87.582400000000007</v>
      </c>
      <c r="R108" s="71">
        <v>0</v>
      </c>
      <c r="S108" s="71">
        <f>N108*0.06</f>
        <v>6.1104000000000003</v>
      </c>
      <c r="T108" s="71">
        <f t="shared" ref="T108" si="119">P108+Q108+R108+S108</f>
        <v>101.84</v>
      </c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52">
        <f t="shared" si="98"/>
        <v>0</v>
      </c>
      <c r="BU108" s="65"/>
      <c r="BV108" s="72"/>
      <c r="BW108" s="55">
        <f t="shared" si="71"/>
        <v>-101.84</v>
      </c>
    </row>
    <row r="109" spans="1:75" s="45" customFormat="1" ht="70.5" customHeight="1" x14ac:dyDescent="0.25">
      <c r="A109" s="57" t="s">
        <v>91</v>
      </c>
      <c r="B109" s="58" t="s">
        <v>185</v>
      </c>
      <c r="C109" s="59">
        <v>466.1</v>
      </c>
      <c r="D109" s="59"/>
      <c r="E109" s="38">
        <v>15</v>
      </c>
      <c r="F109" s="58" t="s">
        <v>279</v>
      </c>
      <c r="G109" s="58" t="s">
        <v>33</v>
      </c>
      <c r="H109" s="58" t="s">
        <v>377</v>
      </c>
      <c r="I109" s="58" t="s">
        <v>35</v>
      </c>
      <c r="J109" s="58" t="s">
        <v>631</v>
      </c>
      <c r="K109" s="58"/>
      <c r="L109" s="60"/>
      <c r="M109" s="61"/>
      <c r="N109" s="71"/>
      <c r="O109" s="71"/>
      <c r="P109" s="71"/>
      <c r="Q109" s="71"/>
      <c r="R109" s="71"/>
      <c r="S109" s="71"/>
      <c r="T109" s="71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52">
        <f t="shared" si="98"/>
        <v>0</v>
      </c>
      <c r="BU109" s="65">
        <v>42172</v>
      </c>
      <c r="BV109" s="72" t="s">
        <v>632</v>
      </c>
      <c r="BW109" s="55">
        <f t="shared" si="71"/>
        <v>0</v>
      </c>
    </row>
    <row r="110" spans="1:75" s="56" customFormat="1" ht="147" customHeight="1" x14ac:dyDescent="0.25">
      <c r="A110" s="46" t="s">
        <v>92</v>
      </c>
      <c r="B110" s="47" t="s">
        <v>186</v>
      </c>
      <c r="C110" s="48">
        <v>466.1</v>
      </c>
      <c r="D110" s="48"/>
      <c r="E110" s="49">
        <v>15</v>
      </c>
      <c r="F110" s="47" t="s">
        <v>280</v>
      </c>
      <c r="G110" s="47" t="s">
        <v>33</v>
      </c>
      <c r="H110" s="47" t="s">
        <v>378</v>
      </c>
      <c r="I110" s="47" t="s">
        <v>487</v>
      </c>
      <c r="J110" s="47" t="s">
        <v>488</v>
      </c>
      <c r="K110" s="47"/>
      <c r="L110" s="47" t="s">
        <v>16</v>
      </c>
      <c r="M110" s="50"/>
      <c r="N110" s="83">
        <f>N111</f>
        <v>205.1</v>
      </c>
      <c r="O110" s="83">
        <f t="shared" ref="O110:T110" si="120">O111</f>
        <v>0</v>
      </c>
      <c r="P110" s="83">
        <f t="shared" si="120"/>
        <v>16.408000000000001</v>
      </c>
      <c r="Q110" s="83">
        <f t="shared" si="120"/>
        <v>176.386</v>
      </c>
      <c r="R110" s="83">
        <f t="shared" si="120"/>
        <v>0</v>
      </c>
      <c r="S110" s="83">
        <f t="shared" si="120"/>
        <v>12.305999999999999</v>
      </c>
      <c r="T110" s="83">
        <f t="shared" si="120"/>
        <v>205.1</v>
      </c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 t="s">
        <v>577</v>
      </c>
      <c r="BF110" s="51"/>
      <c r="BG110" s="51">
        <f>T111</f>
        <v>205.1</v>
      </c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2">
        <f t="shared" si="98"/>
        <v>205.1</v>
      </c>
      <c r="BU110" s="53">
        <v>42172</v>
      </c>
      <c r="BV110" s="54"/>
      <c r="BW110" s="55">
        <f t="shared" si="71"/>
        <v>0</v>
      </c>
    </row>
    <row r="111" spans="1:75" s="45" customFormat="1" ht="126" customHeight="1" x14ac:dyDescent="0.25">
      <c r="A111" s="57"/>
      <c r="B111" s="58"/>
      <c r="C111" s="59"/>
      <c r="D111" s="59"/>
      <c r="E111" s="38"/>
      <c r="F111" s="58"/>
      <c r="G111" s="58"/>
      <c r="H111" s="58"/>
      <c r="I111" s="58"/>
      <c r="J111" s="58"/>
      <c r="K111" s="58"/>
      <c r="L111" s="60" t="s">
        <v>16</v>
      </c>
      <c r="M111" s="61" t="str">
        <f>BE110</f>
        <v>0,15 с монтажом дополнительной стойки (укоса) к опоре ВЛ-0,4 кВ</v>
      </c>
      <c r="N111" s="71">
        <f>(0.15*1273)+14.15</f>
        <v>205.1</v>
      </c>
      <c r="O111" s="44"/>
      <c r="P111" s="71">
        <f>N111*0.08</f>
        <v>16.408000000000001</v>
      </c>
      <c r="Q111" s="71">
        <f>N111-P111-S111</f>
        <v>176.386</v>
      </c>
      <c r="R111" s="71">
        <v>0</v>
      </c>
      <c r="S111" s="71">
        <f>N111*0.06</f>
        <v>12.305999999999999</v>
      </c>
      <c r="T111" s="71">
        <f t="shared" ref="T111" si="121">P111+Q111+R111+S111</f>
        <v>205.1</v>
      </c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52">
        <f t="shared" si="98"/>
        <v>0</v>
      </c>
      <c r="BU111" s="65"/>
      <c r="BV111" s="72"/>
      <c r="BW111" s="55">
        <f t="shared" si="71"/>
        <v>-205.1</v>
      </c>
    </row>
    <row r="112" spans="1:75" s="56" customFormat="1" ht="127.5" customHeight="1" x14ac:dyDescent="0.25">
      <c r="A112" s="46" t="s">
        <v>93</v>
      </c>
      <c r="B112" s="47" t="s">
        <v>187</v>
      </c>
      <c r="C112" s="48">
        <v>466.1</v>
      </c>
      <c r="D112" s="48"/>
      <c r="E112" s="49">
        <v>14.5</v>
      </c>
      <c r="F112" s="47" t="s">
        <v>281</v>
      </c>
      <c r="G112" s="47" t="s">
        <v>33</v>
      </c>
      <c r="H112" s="47" t="s">
        <v>379</v>
      </c>
      <c r="I112" s="47" t="s">
        <v>489</v>
      </c>
      <c r="J112" s="47" t="s">
        <v>490</v>
      </c>
      <c r="K112" s="47"/>
      <c r="L112" s="47" t="s">
        <v>596</v>
      </c>
      <c r="M112" s="50"/>
      <c r="N112" s="83">
        <f>N113</f>
        <v>14.15</v>
      </c>
      <c r="O112" s="83">
        <f t="shared" ref="O112:T112" si="122">O113</f>
        <v>0</v>
      </c>
      <c r="P112" s="83">
        <f t="shared" si="122"/>
        <v>1.1320000000000001</v>
      </c>
      <c r="Q112" s="83">
        <f t="shared" si="122"/>
        <v>12.169</v>
      </c>
      <c r="R112" s="83">
        <f t="shared" si="122"/>
        <v>0</v>
      </c>
      <c r="S112" s="83">
        <f t="shared" si="122"/>
        <v>0.84899999999999998</v>
      </c>
      <c r="T112" s="83">
        <f t="shared" si="122"/>
        <v>14.15</v>
      </c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 t="s">
        <v>637</v>
      </c>
      <c r="BI112" s="51"/>
      <c r="BJ112" s="51">
        <f>T113</f>
        <v>14.15</v>
      </c>
      <c r="BK112" s="51"/>
      <c r="BL112" s="51"/>
      <c r="BM112" s="51"/>
      <c r="BN112" s="51"/>
      <c r="BO112" s="51"/>
      <c r="BP112" s="51"/>
      <c r="BQ112" s="51"/>
      <c r="BR112" s="51"/>
      <c r="BS112" s="51"/>
      <c r="BT112" s="52">
        <f t="shared" si="98"/>
        <v>14.15</v>
      </c>
      <c r="BU112" s="53">
        <v>42172</v>
      </c>
      <c r="BV112" s="54" t="s">
        <v>636</v>
      </c>
      <c r="BW112" s="55">
        <f t="shared" si="71"/>
        <v>0</v>
      </c>
    </row>
    <row r="113" spans="1:75" s="45" customFormat="1" ht="123.75" customHeight="1" x14ac:dyDescent="0.25">
      <c r="A113" s="57"/>
      <c r="B113" s="58"/>
      <c r="C113" s="59"/>
      <c r="D113" s="59"/>
      <c r="E113" s="38"/>
      <c r="F113" s="58"/>
      <c r="G113" s="58"/>
      <c r="H113" s="58"/>
      <c r="I113" s="58"/>
      <c r="J113" s="58"/>
      <c r="K113" s="58"/>
      <c r="L113" s="60" t="s">
        <v>596</v>
      </c>
      <c r="M113" s="61" t="str">
        <f>BH112</f>
        <v>установка дополнительной стойки (укоса) к опоре ВЛ-0,4 кВ в точке врезки</v>
      </c>
      <c r="N113" s="71">
        <v>14.15</v>
      </c>
      <c r="O113" s="71"/>
      <c r="P113" s="71">
        <f>N113*0.08</f>
        <v>1.1320000000000001</v>
      </c>
      <c r="Q113" s="71">
        <f>N113*0.86</f>
        <v>12.169</v>
      </c>
      <c r="R113" s="71">
        <v>0</v>
      </c>
      <c r="S113" s="71">
        <f>N113*0.06</f>
        <v>0.84899999999999998</v>
      </c>
      <c r="T113" s="71">
        <f>P113+Q113+R113+S113</f>
        <v>14.15</v>
      </c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52">
        <f t="shared" si="98"/>
        <v>0</v>
      </c>
      <c r="BU113" s="65"/>
      <c r="BV113" s="72"/>
      <c r="BW113" s="55">
        <f t="shared" si="71"/>
        <v>-14.15</v>
      </c>
    </row>
    <row r="114" spans="1:75" s="56" customFormat="1" ht="138.75" customHeight="1" x14ac:dyDescent="0.25">
      <c r="A114" s="46" t="s">
        <v>94</v>
      </c>
      <c r="B114" s="47" t="s">
        <v>188</v>
      </c>
      <c r="C114" s="48">
        <v>466.1</v>
      </c>
      <c r="D114" s="48"/>
      <c r="E114" s="49">
        <v>15</v>
      </c>
      <c r="F114" s="47" t="s">
        <v>282</v>
      </c>
      <c r="G114" s="47" t="s">
        <v>33</v>
      </c>
      <c r="H114" s="47" t="s">
        <v>380</v>
      </c>
      <c r="I114" s="47" t="s">
        <v>477</v>
      </c>
      <c r="J114" s="47" t="s">
        <v>491</v>
      </c>
      <c r="K114" s="47" t="s">
        <v>633</v>
      </c>
      <c r="L114" s="47" t="s">
        <v>729</v>
      </c>
      <c r="M114" s="50"/>
      <c r="N114" s="83">
        <f>N115+N116+N117+N118+N119</f>
        <v>703.53968000000009</v>
      </c>
      <c r="O114" s="83">
        <f t="shared" ref="O114:T114" si="123">O115+O116+O117+O118+O119</f>
        <v>0</v>
      </c>
      <c r="P114" s="83">
        <f t="shared" si="123"/>
        <v>33.597999999999999</v>
      </c>
      <c r="Q114" s="83">
        <f t="shared" si="123"/>
        <v>331.73099999999999</v>
      </c>
      <c r="R114" s="83">
        <f t="shared" si="123"/>
        <v>316.08267999999998</v>
      </c>
      <c r="S114" s="83">
        <f t="shared" si="123"/>
        <v>22.128</v>
      </c>
      <c r="T114" s="83">
        <f t="shared" si="123"/>
        <v>703.53968000000009</v>
      </c>
      <c r="U114" s="51"/>
      <c r="V114" s="51"/>
      <c r="W114" s="51"/>
      <c r="X114" s="51"/>
      <c r="Y114" s="51"/>
      <c r="Z114" s="51"/>
      <c r="AA114" s="51" t="s">
        <v>635</v>
      </c>
      <c r="AB114" s="51"/>
      <c r="AC114" s="51">
        <f>T115</f>
        <v>152.80000000000001</v>
      </c>
      <c r="AD114" s="51"/>
      <c r="AE114" s="51"/>
      <c r="AF114" s="51"/>
      <c r="AG114" s="51"/>
      <c r="AH114" s="51"/>
      <c r="AI114" s="51"/>
      <c r="AJ114" s="51">
        <v>1</v>
      </c>
      <c r="AK114" s="51"/>
      <c r="AL114" s="51">
        <f>T116</f>
        <v>60.718000000000004</v>
      </c>
      <c r="AM114" s="51"/>
      <c r="AN114" s="51"/>
      <c r="AO114" s="51"/>
      <c r="AP114" s="51"/>
      <c r="AQ114" s="51"/>
      <c r="AR114" s="51"/>
      <c r="AS114" s="51"/>
      <c r="AT114" s="51" t="s">
        <v>591</v>
      </c>
      <c r="AU114" s="51">
        <f>T117</f>
        <v>350.22168000000005</v>
      </c>
      <c r="AV114" s="51">
        <v>1</v>
      </c>
      <c r="AW114" s="51">
        <f>T118</f>
        <v>12.499999999999998</v>
      </c>
      <c r="AX114" s="51"/>
      <c r="AY114" s="51"/>
      <c r="AZ114" s="51"/>
      <c r="BA114" s="51"/>
      <c r="BB114" s="51"/>
      <c r="BC114" s="51"/>
      <c r="BD114" s="51"/>
      <c r="BE114" s="51">
        <v>0.1</v>
      </c>
      <c r="BF114" s="51"/>
      <c r="BG114" s="51">
        <f>T119</f>
        <v>127.30000000000001</v>
      </c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2">
        <f t="shared" si="98"/>
        <v>703.53968000000009</v>
      </c>
      <c r="BU114" s="53">
        <v>42178</v>
      </c>
      <c r="BV114" s="54"/>
      <c r="BW114" s="55">
        <f t="shared" si="71"/>
        <v>0</v>
      </c>
    </row>
    <row r="115" spans="1:75" s="45" customFormat="1" ht="153.75" customHeight="1" x14ac:dyDescent="0.25">
      <c r="A115" s="57"/>
      <c r="B115" s="58"/>
      <c r="C115" s="59"/>
      <c r="D115" s="59"/>
      <c r="E115" s="38"/>
      <c r="F115" s="58"/>
      <c r="G115" s="58"/>
      <c r="H115" s="58"/>
      <c r="I115" s="58"/>
      <c r="J115" s="58"/>
      <c r="K115" s="58"/>
      <c r="L115" s="60" t="s">
        <v>6</v>
      </c>
      <c r="M115" s="61" t="str">
        <f>AA114</f>
        <v>0,08 с установкой дополнительной стойки (укоса) к опоре ВЛ-10 кВ в точке врезки</v>
      </c>
      <c r="N115" s="71">
        <f>(0.08*1644)+21.28</f>
        <v>152.80000000000001</v>
      </c>
      <c r="O115" s="71"/>
      <c r="P115" s="71">
        <f>N115*0.08</f>
        <v>12.224000000000002</v>
      </c>
      <c r="Q115" s="71">
        <f>N115*0.87</f>
        <v>132.93600000000001</v>
      </c>
      <c r="R115" s="71">
        <v>0</v>
      </c>
      <c r="S115" s="71">
        <f>N115*0.05</f>
        <v>7.6400000000000006</v>
      </c>
      <c r="T115" s="71">
        <f>P115+Q115+R115+S115</f>
        <v>152.80000000000001</v>
      </c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52">
        <f t="shared" si="98"/>
        <v>0</v>
      </c>
      <c r="BU115" s="65"/>
      <c r="BV115" s="72"/>
      <c r="BW115" s="55">
        <f t="shared" si="71"/>
        <v>-152.80000000000001</v>
      </c>
    </row>
    <row r="116" spans="1:75" s="45" customFormat="1" ht="79.5" customHeight="1" x14ac:dyDescent="0.25">
      <c r="A116" s="57"/>
      <c r="B116" s="58"/>
      <c r="C116" s="59"/>
      <c r="D116" s="59"/>
      <c r="E116" s="38"/>
      <c r="F116" s="58"/>
      <c r="G116" s="58"/>
      <c r="H116" s="58"/>
      <c r="I116" s="58"/>
      <c r="J116" s="58"/>
      <c r="K116" s="58"/>
      <c r="L116" s="60" t="s">
        <v>9</v>
      </c>
      <c r="M116" s="61">
        <f>AJ114</f>
        <v>1</v>
      </c>
      <c r="N116" s="71">
        <v>60.718000000000004</v>
      </c>
      <c r="O116" s="71"/>
      <c r="P116" s="71">
        <v>3.91</v>
      </c>
      <c r="Q116" s="71">
        <v>12.087</v>
      </c>
      <c r="R116" s="71">
        <v>44.191000000000003</v>
      </c>
      <c r="S116" s="71">
        <v>0.53</v>
      </c>
      <c r="T116" s="71">
        <f t="shared" ref="T116:T119" si="124">P116+Q116+R116+S116</f>
        <v>60.718000000000004</v>
      </c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52">
        <f t="shared" si="98"/>
        <v>0</v>
      </c>
      <c r="BU116" s="65"/>
      <c r="BV116" s="72"/>
      <c r="BW116" s="55">
        <f t="shared" si="71"/>
        <v>-60.718000000000004</v>
      </c>
    </row>
    <row r="117" spans="1:75" s="45" customFormat="1" ht="77.25" customHeight="1" x14ac:dyDescent="0.25">
      <c r="A117" s="57"/>
      <c r="B117" s="58"/>
      <c r="C117" s="59"/>
      <c r="D117" s="59"/>
      <c r="E117" s="38"/>
      <c r="F117" s="58"/>
      <c r="G117" s="58"/>
      <c r="H117" s="58"/>
      <c r="I117" s="58"/>
      <c r="J117" s="58"/>
      <c r="K117" s="58"/>
      <c r="L117" s="60" t="s">
        <v>12</v>
      </c>
      <c r="M117" s="61" t="str">
        <f>AT114</f>
        <v>СТП 63 кВА - 1 шт.</v>
      </c>
      <c r="N117" s="71">
        <f>T117</f>
        <v>350.22168000000005</v>
      </c>
      <c r="O117" s="71"/>
      <c r="P117" s="71">
        <v>6.53</v>
      </c>
      <c r="Q117" s="71">
        <v>75.7</v>
      </c>
      <c r="R117" s="71">
        <f>244.19*1.072</f>
        <v>261.77168</v>
      </c>
      <c r="S117" s="71">
        <v>6.22</v>
      </c>
      <c r="T117" s="71">
        <f t="shared" si="124"/>
        <v>350.22168000000005</v>
      </c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52">
        <f t="shared" si="98"/>
        <v>0</v>
      </c>
      <c r="BU117" s="65"/>
      <c r="BV117" s="72"/>
      <c r="BW117" s="55">
        <f t="shared" si="71"/>
        <v>-350.22168000000005</v>
      </c>
    </row>
    <row r="118" spans="1:75" s="45" customFormat="1" ht="86.25" customHeight="1" x14ac:dyDescent="0.25">
      <c r="A118" s="57"/>
      <c r="B118" s="58"/>
      <c r="C118" s="59"/>
      <c r="D118" s="59"/>
      <c r="E118" s="38"/>
      <c r="F118" s="58"/>
      <c r="G118" s="58"/>
      <c r="H118" s="58"/>
      <c r="I118" s="58"/>
      <c r="J118" s="58"/>
      <c r="K118" s="58"/>
      <c r="L118" s="60" t="s">
        <v>26</v>
      </c>
      <c r="M118" s="61">
        <f>AV114</f>
        <v>1</v>
      </c>
      <c r="N118" s="71">
        <v>12.5</v>
      </c>
      <c r="O118" s="71"/>
      <c r="P118" s="71">
        <v>0.75</v>
      </c>
      <c r="Q118" s="71">
        <v>1.53</v>
      </c>
      <c r="R118" s="71">
        <v>10.119999999999999</v>
      </c>
      <c r="S118" s="71">
        <v>0.1</v>
      </c>
      <c r="T118" s="71">
        <f t="shared" si="124"/>
        <v>12.499999999999998</v>
      </c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52">
        <f t="shared" si="98"/>
        <v>0</v>
      </c>
      <c r="BU118" s="65"/>
      <c r="BV118" s="72"/>
      <c r="BW118" s="55">
        <f t="shared" si="71"/>
        <v>-12.499999999999998</v>
      </c>
    </row>
    <row r="119" spans="1:75" s="45" customFormat="1" ht="73.5" customHeight="1" x14ac:dyDescent="0.25">
      <c r="A119" s="57"/>
      <c r="B119" s="58"/>
      <c r="C119" s="59"/>
      <c r="D119" s="59"/>
      <c r="E119" s="38"/>
      <c r="F119" s="58"/>
      <c r="G119" s="58"/>
      <c r="H119" s="58"/>
      <c r="I119" s="58"/>
      <c r="J119" s="58"/>
      <c r="K119" s="58"/>
      <c r="L119" s="60" t="s">
        <v>16</v>
      </c>
      <c r="M119" s="61">
        <f>BE114</f>
        <v>0.1</v>
      </c>
      <c r="N119" s="71">
        <f>M119*1273</f>
        <v>127.30000000000001</v>
      </c>
      <c r="O119" s="44"/>
      <c r="P119" s="71">
        <f>N119*0.08</f>
        <v>10.184000000000001</v>
      </c>
      <c r="Q119" s="71">
        <f>N119-P119-S119</f>
        <v>109.47800000000001</v>
      </c>
      <c r="R119" s="71">
        <v>0</v>
      </c>
      <c r="S119" s="71">
        <f>N119*0.06</f>
        <v>7.6380000000000008</v>
      </c>
      <c r="T119" s="71">
        <f t="shared" si="124"/>
        <v>127.30000000000001</v>
      </c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52">
        <f t="shared" si="98"/>
        <v>0</v>
      </c>
      <c r="BU119" s="65"/>
      <c r="BV119" s="72"/>
      <c r="BW119" s="55">
        <f t="shared" si="71"/>
        <v>-127.30000000000001</v>
      </c>
    </row>
    <row r="120" spans="1:75" s="56" customFormat="1" ht="112.5" customHeight="1" x14ac:dyDescent="0.25">
      <c r="A120" s="46" t="s">
        <v>95</v>
      </c>
      <c r="B120" s="47" t="s">
        <v>189</v>
      </c>
      <c r="C120" s="48">
        <v>466.1</v>
      </c>
      <c r="D120" s="48"/>
      <c r="E120" s="49">
        <v>14.5</v>
      </c>
      <c r="F120" s="47" t="s">
        <v>283</v>
      </c>
      <c r="G120" s="47" t="s">
        <v>33</v>
      </c>
      <c r="H120" s="47" t="s">
        <v>381</v>
      </c>
      <c r="I120" s="47" t="s">
        <v>492</v>
      </c>
      <c r="J120" s="47" t="s">
        <v>493</v>
      </c>
      <c r="K120" s="47" t="s">
        <v>634</v>
      </c>
      <c r="L120" s="47" t="s">
        <v>596</v>
      </c>
      <c r="M120" s="50"/>
      <c r="N120" s="83">
        <f>N121</f>
        <v>14.15</v>
      </c>
      <c r="O120" s="83">
        <f t="shared" ref="O120:T120" si="125">O121</f>
        <v>0</v>
      </c>
      <c r="P120" s="83">
        <f t="shared" si="125"/>
        <v>1.1320000000000001</v>
      </c>
      <c r="Q120" s="83">
        <f t="shared" si="125"/>
        <v>12.169</v>
      </c>
      <c r="R120" s="83">
        <f t="shared" si="125"/>
        <v>0</v>
      </c>
      <c r="S120" s="83">
        <f t="shared" si="125"/>
        <v>0.84899999999999998</v>
      </c>
      <c r="T120" s="83">
        <f t="shared" si="125"/>
        <v>14.15</v>
      </c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 t="s">
        <v>637</v>
      </c>
      <c r="BI120" s="51"/>
      <c r="BJ120" s="51">
        <f>T121</f>
        <v>14.15</v>
      </c>
      <c r="BK120" s="51"/>
      <c r="BL120" s="51"/>
      <c r="BM120" s="51"/>
      <c r="BN120" s="51"/>
      <c r="BO120" s="51"/>
      <c r="BP120" s="51"/>
      <c r="BQ120" s="51"/>
      <c r="BR120" s="51"/>
      <c r="BS120" s="51"/>
      <c r="BT120" s="52">
        <f t="shared" si="98"/>
        <v>14.15</v>
      </c>
      <c r="BU120" s="53">
        <v>42172</v>
      </c>
      <c r="BV120" s="54" t="s">
        <v>638</v>
      </c>
      <c r="BW120" s="55">
        <f t="shared" si="71"/>
        <v>0</v>
      </c>
    </row>
    <row r="121" spans="1:75" s="45" customFormat="1" ht="107.25" customHeight="1" x14ac:dyDescent="0.25">
      <c r="A121" s="57"/>
      <c r="B121" s="58"/>
      <c r="C121" s="59"/>
      <c r="D121" s="59"/>
      <c r="E121" s="38"/>
      <c r="F121" s="58"/>
      <c r="G121" s="58"/>
      <c r="H121" s="58"/>
      <c r="I121" s="58"/>
      <c r="J121" s="58"/>
      <c r="K121" s="58"/>
      <c r="L121" s="60" t="s">
        <v>596</v>
      </c>
      <c r="M121" s="61" t="str">
        <f>BH120</f>
        <v>установка дополнительной стойки (укоса) к опоре ВЛ-0,4 кВ в точке врезки</v>
      </c>
      <c r="N121" s="71">
        <v>14.15</v>
      </c>
      <c r="O121" s="84"/>
      <c r="P121" s="71">
        <f>N121*0.08</f>
        <v>1.1320000000000001</v>
      </c>
      <c r="Q121" s="71">
        <f>N121*0.86</f>
        <v>12.169</v>
      </c>
      <c r="R121" s="71">
        <v>0</v>
      </c>
      <c r="S121" s="71">
        <f>N121*0.06</f>
        <v>0.84899999999999998</v>
      </c>
      <c r="T121" s="71">
        <f>P121+Q121+R121+S121</f>
        <v>14.15</v>
      </c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52">
        <f t="shared" si="98"/>
        <v>0</v>
      </c>
      <c r="BU121" s="65"/>
      <c r="BV121" s="72"/>
      <c r="BW121" s="55">
        <f t="shared" si="71"/>
        <v>-14.15</v>
      </c>
    </row>
    <row r="122" spans="1:75" s="56" customFormat="1" ht="147" customHeight="1" x14ac:dyDescent="0.25">
      <c r="A122" s="46" t="s">
        <v>96</v>
      </c>
      <c r="B122" s="47" t="s">
        <v>190</v>
      </c>
      <c r="C122" s="48">
        <v>466.1</v>
      </c>
      <c r="D122" s="48">
        <v>466.1</v>
      </c>
      <c r="E122" s="49">
        <v>15</v>
      </c>
      <c r="F122" s="47" t="s">
        <v>284</v>
      </c>
      <c r="G122" s="47" t="s">
        <v>33</v>
      </c>
      <c r="H122" s="47" t="s">
        <v>382</v>
      </c>
      <c r="I122" s="47" t="s">
        <v>494</v>
      </c>
      <c r="J122" s="47" t="s">
        <v>495</v>
      </c>
      <c r="K122" s="47" t="s">
        <v>589</v>
      </c>
      <c r="L122" s="47" t="s">
        <v>724</v>
      </c>
      <c r="M122" s="50"/>
      <c r="N122" s="83">
        <f>N123+N124</f>
        <v>84.58</v>
      </c>
      <c r="O122" s="83">
        <f t="shared" ref="O122:T122" si="126">O123+O124</f>
        <v>0</v>
      </c>
      <c r="P122" s="83">
        <f t="shared" si="126"/>
        <v>6.3703999999999992</v>
      </c>
      <c r="Q122" s="83">
        <f t="shared" si="126"/>
        <v>66.846799999999988</v>
      </c>
      <c r="R122" s="83">
        <f t="shared" si="126"/>
        <v>6.7</v>
      </c>
      <c r="S122" s="83">
        <f t="shared" si="126"/>
        <v>4.6627999999999998</v>
      </c>
      <c r="T122" s="83">
        <f t="shared" si="126"/>
        <v>84.58</v>
      </c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 t="s">
        <v>585</v>
      </c>
      <c r="BC122" s="51"/>
      <c r="BD122" s="51">
        <f>T123</f>
        <v>8.2000000000000011</v>
      </c>
      <c r="BE122" s="51">
        <v>0.06</v>
      </c>
      <c r="BF122" s="51"/>
      <c r="BG122" s="51">
        <f>T124</f>
        <v>76.38</v>
      </c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2">
        <f t="shared" si="98"/>
        <v>84.58</v>
      </c>
      <c r="BU122" s="53">
        <v>42171</v>
      </c>
      <c r="BV122" s="54"/>
      <c r="BW122" s="55">
        <f t="shared" si="71"/>
        <v>0</v>
      </c>
    </row>
    <row r="123" spans="1:75" s="45" customFormat="1" ht="99.75" customHeight="1" x14ac:dyDescent="0.25">
      <c r="A123" s="57"/>
      <c r="B123" s="58"/>
      <c r="C123" s="59"/>
      <c r="D123" s="59"/>
      <c r="E123" s="38"/>
      <c r="F123" s="58"/>
      <c r="G123" s="58"/>
      <c r="H123" s="58"/>
      <c r="I123" s="58"/>
      <c r="J123" s="58"/>
      <c r="K123" s="58"/>
      <c r="L123" s="60" t="s">
        <v>15</v>
      </c>
      <c r="M123" s="61" t="str">
        <f>BB122</f>
        <v>Монтаж автоматического выключателя 0,4 кВ - 1 шт.</v>
      </c>
      <c r="N123" s="71">
        <v>8.1999999999999993</v>
      </c>
      <c r="O123" s="71"/>
      <c r="P123" s="71">
        <v>0.26</v>
      </c>
      <c r="Q123" s="71">
        <v>1.1599999999999999</v>
      </c>
      <c r="R123" s="71">
        <v>6.7</v>
      </c>
      <c r="S123" s="71">
        <v>0.08</v>
      </c>
      <c r="T123" s="71">
        <f>P123+Q123+R123+S123</f>
        <v>8.2000000000000011</v>
      </c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52">
        <f t="shared" si="98"/>
        <v>0</v>
      </c>
      <c r="BU123" s="65"/>
      <c r="BV123" s="72"/>
      <c r="BW123" s="55">
        <f t="shared" si="71"/>
        <v>-8.2000000000000011</v>
      </c>
    </row>
    <row r="124" spans="1:75" s="45" customFormat="1" ht="73.5" customHeight="1" x14ac:dyDescent="0.25">
      <c r="A124" s="57"/>
      <c r="B124" s="58"/>
      <c r="C124" s="59"/>
      <c r="D124" s="59"/>
      <c r="E124" s="38"/>
      <c r="F124" s="58"/>
      <c r="G124" s="58"/>
      <c r="H124" s="58"/>
      <c r="I124" s="58"/>
      <c r="J124" s="58"/>
      <c r="K124" s="58"/>
      <c r="L124" s="60" t="s">
        <v>16</v>
      </c>
      <c r="M124" s="61">
        <f>BE122</f>
        <v>0.06</v>
      </c>
      <c r="N124" s="71">
        <f>M124*1273</f>
        <v>76.38</v>
      </c>
      <c r="O124" s="44"/>
      <c r="P124" s="71">
        <f>N124*0.08</f>
        <v>6.1103999999999994</v>
      </c>
      <c r="Q124" s="71">
        <f>N124-P124-S124</f>
        <v>65.686799999999991</v>
      </c>
      <c r="R124" s="71">
        <v>0</v>
      </c>
      <c r="S124" s="71">
        <f>N124*0.06</f>
        <v>4.5827999999999998</v>
      </c>
      <c r="T124" s="71">
        <f t="shared" ref="T124" si="127">P124+Q124+R124+S124</f>
        <v>76.38</v>
      </c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52">
        <f t="shared" si="98"/>
        <v>0</v>
      </c>
      <c r="BU124" s="65"/>
      <c r="BV124" s="72"/>
      <c r="BW124" s="55">
        <f t="shared" si="71"/>
        <v>-76.38</v>
      </c>
    </row>
    <row r="125" spans="1:75" s="56" customFormat="1" ht="169.5" customHeight="1" x14ac:dyDescent="0.25">
      <c r="A125" s="46" t="s">
        <v>97</v>
      </c>
      <c r="B125" s="47" t="s">
        <v>191</v>
      </c>
      <c r="C125" s="48">
        <v>466.1</v>
      </c>
      <c r="D125" s="48"/>
      <c r="E125" s="49">
        <v>14.5</v>
      </c>
      <c r="F125" s="47" t="s">
        <v>285</v>
      </c>
      <c r="G125" s="47" t="s">
        <v>33</v>
      </c>
      <c r="H125" s="47" t="s">
        <v>383</v>
      </c>
      <c r="I125" s="47" t="s">
        <v>496</v>
      </c>
      <c r="J125" s="47" t="s">
        <v>497</v>
      </c>
      <c r="K125" s="47"/>
      <c r="L125" s="47" t="s">
        <v>724</v>
      </c>
      <c r="M125" s="50"/>
      <c r="N125" s="83">
        <f>N126+N127</f>
        <v>1085.1610000000001</v>
      </c>
      <c r="O125" s="83">
        <f t="shared" ref="O125:T125" si="128">O126+O127</f>
        <v>0</v>
      </c>
      <c r="P125" s="83">
        <f t="shared" si="128"/>
        <v>79.214799999999997</v>
      </c>
      <c r="Q125" s="83">
        <f t="shared" si="128"/>
        <v>824.32159999999999</v>
      </c>
      <c r="R125" s="83">
        <f t="shared" si="128"/>
        <v>125.11099999999999</v>
      </c>
      <c r="S125" s="83">
        <f t="shared" si="128"/>
        <v>56.513599999999997</v>
      </c>
      <c r="T125" s="83">
        <f t="shared" si="128"/>
        <v>1085.1610000000001</v>
      </c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 t="s">
        <v>639</v>
      </c>
      <c r="BC125" s="51"/>
      <c r="BD125" s="51">
        <f>T126</f>
        <v>168.601</v>
      </c>
      <c r="BE125" s="51">
        <v>0.72</v>
      </c>
      <c r="BF125" s="51"/>
      <c r="BG125" s="51">
        <f>T127</f>
        <v>916.56</v>
      </c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2">
        <f t="shared" si="98"/>
        <v>1085.1610000000001</v>
      </c>
      <c r="BU125" s="53">
        <v>42185</v>
      </c>
      <c r="BV125" s="54"/>
      <c r="BW125" s="55">
        <f t="shared" si="71"/>
        <v>0</v>
      </c>
    </row>
    <row r="126" spans="1:75" s="45" customFormat="1" ht="108" customHeight="1" x14ac:dyDescent="0.25">
      <c r="A126" s="57"/>
      <c r="B126" s="58"/>
      <c r="C126" s="59"/>
      <c r="D126" s="59"/>
      <c r="E126" s="38"/>
      <c r="F126" s="58"/>
      <c r="G126" s="58"/>
      <c r="H126" s="58"/>
      <c r="I126" s="58"/>
      <c r="J126" s="58"/>
      <c r="K126" s="58"/>
      <c r="L126" s="60" t="s">
        <v>15</v>
      </c>
      <c r="M126" s="61" t="str">
        <f>BB125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126" s="71">
        <f>T126</f>
        <v>168.601</v>
      </c>
      <c r="O126" s="71"/>
      <c r="P126" s="71">
        <v>5.89</v>
      </c>
      <c r="Q126" s="71">
        <v>36.08</v>
      </c>
      <c r="R126" s="71">
        <f>91.35+25.97*1.3</f>
        <v>125.11099999999999</v>
      </c>
      <c r="S126" s="71">
        <v>1.52</v>
      </c>
      <c r="T126" s="71">
        <f>SUM(P126:S126)</f>
        <v>168.601</v>
      </c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52">
        <f t="shared" si="98"/>
        <v>0</v>
      </c>
      <c r="BU126" s="65"/>
      <c r="BV126" s="72"/>
      <c r="BW126" s="55">
        <f t="shared" si="71"/>
        <v>-168.601</v>
      </c>
    </row>
    <row r="127" spans="1:75" s="45" customFormat="1" ht="93.75" customHeight="1" x14ac:dyDescent="0.25">
      <c r="A127" s="57"/>
      <c r="B127" s="58"/>
      <c r="C127" s="59"/>
      <c r="D127" s="59"/>
      <c r="E127" s="38"/>
      <c r="F127" s="58"/>
      <c r="G127" s="58"/>
      <c r="H127" s="58"/>
      <c r="I127" s="58"/>
      <c r="J127" s="58"/>
      <c r="K127" s="58"/>
      <c r="L127" s="60" t="s">
        <v>16</v>
      </c>
      <c r="M127" s="61">
        <f>BE125</f>
        <v>0.72</v>
      </c>
      <c r="N127" s="71">
        <f>M127*1273</f>
        <v>916.56</v>
      </c>
      <c r="O127" s="44"/>
      <c r="P127" s="71">
        <f>N127*0.08</f>
        <v>73.324799999999996</v>
      </c>
      <c r="Q127" s="71">
        <f>N127-P127-S127</f>
        <v>788.24159999999995</v>
      </c>
      <c r="R127" s="71">
        <v>0</v>
      </c>
      <c r="S127" s="71">
        <f>N127*0.06</f>
        <v>54.993599999999994</v>
      </c>
      <c r="T127" s="71">
        <f t="shared" ref="T127" si="129">P127+Q127+R127+S127</f>
        <v>916.56</v>
      </c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52">
        <f t="shared" si="98"/>
        <v>0</v>
      </c>
      <c r="BU127" s="65"/>
      <c r="BV127" s="72"/>
      <c r="BW127" s="55">
        <f t="shared" si="71"/>
        <v>-916.56</v>
      </c>
    </row>
    <row r="128" spans="1:75" s="45" customFormat="1" ht="147" customHeight="1" x14ac:dyDescent="0.25">
      <c r="A128" s="57" t="s">
        <v>98</v>
      </c>
      <c r="B128" s="58" t="s">
        <v>192</v>
      </c>
      <c r="C128" s="59">
        <v>466.1</v>
      </c>
      <c r="D128" s="59"/>
      <c r="E128" s="38">
        <v>14.5</v>
      </c>
      <c r="F128" s="58" t="s">
        <v>286</v>
      </c>
      <c r="G128" s="58" t="s">
        <v>33</v>
      </c>
      <c r="H128" s="58" t="s">
        <v>384</v>
      </c>
      <c r="I128" s="58" t="s">
        <v>498</v>
      </c>
      <c r="J128" s="58" t="s">
        <v>499</v>
      </c>
      <c r="K128" s="58"/>
      <c r="L128" s="60"/>
      <c r="M128" s="61"/>
      <c r="N128" s="71"/>
      <c r="O128" s="71"/>
      <c r="P128" s="71"/>
      <c r="Q128" s="71"/>
      <c r="R128" s="71"/>
      <c r="S128" s="71"/>
      <c r="T128" s="71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52">
        <f t="shared" si="98"/>
        <v>0</v>
      </c>
      <c r="BU128" s="65">
        <v>42185</v>
      </c>
      <c r="BV128" s="72" t="s">
        <v>640</v>
      </c>
      <c r="BW128" s="55">
        <f t="shared" si="71"/>
        <v>0</v>
      </c>
    </row>
    <row r="129" spans="1:75" s="56" customFormat="1" ht="124.5" customHeight="1" x14ac:dyDescent="0.25">
      <c r="A129" s="46" t="s">
        <v>99</v>
      </c>
      <c r="B129" s="47" t="s">
        <v>193</v>
      </c>
      <c r="C129" s="48">
        <v>466.1</v>
      </c>
      <c r="D129" s="48"/>
      <c r="E129" s="49">
        <v>7</v>
      </c>
      <c r="F129" s="47" t="s">
        <v>287</v>
      </c>
      <c r="G129" s="47" t="s">
        <v>33</v>
      </c>
      <c r="H129" s="47" t="s">
        <v>385</v>
      </c>
      <c r="I129" s="47" t="s">
        <v>500</v>
      </c>
      <c r="J129" s="47" t="s">
        <v>501</v>
      </c>
      <c r="K129" s="47" t="s">
        <v>641</v>
      </c>
      <c r="L129" s="47" t="s">
        <v>16</v>
      </c>
      <c r="M129" s="50"/>
      <c r="N129" s="83">
        <f>N130</f>
        <v>38.19</v>
      </c>
      <c r="O129" s="83">
        <f t="shared" ref="O129:T129" si="130">O130</f>
        <v>0</v>
      </c>
      <c r="P129" s="83">
        <f t="shared" si="130"/>
        <v>3.0551999999999997</v>
      </c>
      <c r="Q129" s="83">
        <f t="shared" si="130"/>
        <v>32.843399999999995</v>
      </c>
      <c r="R129" s="83">
        <f t="shared" si="130"/>
        <v>0</v>
      </c>
      <c r="S129" s="83">
        <f t="shared" si="130"/>
        <v>2.2913999999999999</v>
      </c>
      <c r="T129" s="83">
        <f t="shared" si="130"/>
        <v>38.19</v>
      </c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>
        <v>0.03</v>
      </c>
      <c r="BF129" s="51"/>
      <c r="BG129" s="51">
        <f>T130</f>
        <v>38.19</v>
      </c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2">
        <f t="shared" si="98"/>
        <v>38.19</v>
      </c>
      <c r="BU129" s="53">
        <v>42180</v>
      </c>
      <c r="BV129" s="54" t="s">
        <v>642</v>
      </c>
      <c r="BW129" s="55">
        <f t="shared" si="71"/>
        <v>0</v>
      </c>
    </row>
    <row r="130" spans="1:75" s="45" customFormat="1" ht="69.75" customHeight="1" x14ac:dyDescent="0.25">
      <c r="A130" s="57"/>
      <c r="B130" s="58"/>
      <c r="C130" s="59"/>
      <c r="D130" s="59"/>
      <c r="E130" s="38"/>
      <c r="F130" s="58"/>
      <c r="G130" s="58"/>
      <c r="H130" s="58"/>
      <c r="I130" s="58"/>
      <c r="J130" s="58"/>
      <c r="K130" s="58"/>
      <c r="L130" s="60" t="s">
        <v>16</v>
      </c>
      <c r="M130" s="61">
        <f>BE129</f>
        <v>0.03</v>
      </c>
      <c r="N130" s="71">
        <f>M130*1273</f>
        <v>38.19</v>
      </c>
      <c r="O130" s="44"/>
      <c r="P130" s="71">
        <f>N130*0.08</f>
        <v>3.0551999999999997</v>
      </c>
      <c r="Q130" s="71">
        <f>N130-P130-S130</f>
        <v>32.843399999999995</v>
      </c>
      <c r="R130" s="71">
        <v>0</v>
      </c>
      <c r="S130" s="71">
        <f>N130*0.06</f>
        <v>2.2913999999999999</v>
      </c>
      <c r="T130" s="71">
        <f t="shared" ref="T130" si="131">P130+Q130+R130+S130</f>
        <v>38.19</v>
      </c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52">
        <f t="shared" si="98"/>
        <v>0</v>
      </c>
      <c r="BU130" s="65"/>
      <c r="BV130" s="72"/>
      <c r="BW130" s="55">
        <f t="shared" si="71"/>
        <v>-38.19</v>
      </c>
    </row>
    <row r="131" spans="1:75" s="56" customFormat="1" ht="187.5" customHeight="1" x14ac:dyDescent="0.25">
      <c r="A131" s="46" t="s">
        <v>100</v>
      </c>
      <c r="B131" s="47" t="s">
        <v>194</v>
      </c>
      <c r="C131" s="48">
        <v>466.1</v>
      </c>
      <c r="D131" s="48"/>
      <c r="E131" s="49">
        <v>3</v>
      </c>
      <c r="F131" s="47" t="s">
        <v>288</v>
      </c>
      <c r="G131" s="47" t="s">
        <v>33</v>
      </c>
      <c r="H131" s="47" t="s">
        <v>386</v>
      </c>
      <c r="I131" s="47" t="s">
        <v>502</v>
      </c>
      <c r="J131" s="47" t="s">
        <v>503</v>
      </c>
      <c r="K131" s="47" t="s">
        <v>643</v>
      </c>
      <c r="L131" s="47" t="s">
        <v>15</v>
      </c>
      <c r="M131" s="50"/>
      <c r="N131" s="83">
        <f>N132</f>
        <v>168.601</v>
      </c>
      <c r="O131" s="83">
        <f t="shared" ref="O131:T131" si="132">O132</f>
        <v>0</v>
      </c>
      <c r="P131" s="83">
        <f t="shared" si="132"/>
        <v>5.89</v>
      </c>
      <c r="Q131" s="83">
        <f t="shared" si="132"/>
        <v>36.08</v>
      </c>
      <c r="R131" s="83">
        <f t="shared" si="132"/>
        <v>125.11099999999999</v>
      </c>
      <c r="S131" s="83">
        <f t="shared" si="132"/>
        <v>1.52</v>
      </c>
      <c r="T131" s="83">
        <f t="shared" si="132"/>
        <v>168.601</v>
      </c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 t="s">
        <v>639</v>
      </c>
      <c r="BC131" s="51"/>
      <c r="BD131" s="51">
        <f>T132</f>
        <v>168.601</v>
      </c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2">
        <f t="shared" si="98"/>
        <v>168.601</v>
      </c>
      <c r="BU131" s="53">
        <v>42178</v>
      </c>
      <c r="BV131" s="54" t="s">
        <v>644</v>
      </c>
      <c r="BW131" s="55">
        <f t="shared" si="71"/>
        <v>0</v>
      </c>
    </row>
    <row r="132" spans="1:75" s="45" customFormat="1" ht="105" customHeight="1" x14ac:dyDescent="0.25">
      <c r="A132" s="57"/>
      <c r="B132" s="58"/>
      <c r="C132" s="59"/>
      <c r="D132" s="59"/>
      <c r="E132" s="38"/>
      <c r="F132" s="58"/>
      <c r="G132" s="58"/>
      <c r="H132" s="58"/>
      <c r="I132" s="58"/>
      <c r="J132" s="58"/>
      <c r="K132" s="58"/>
      <c r="L132" s="60" t="s">
        <v>15</v>
      </c>
      <c r="M132" s="61" t="str">
        <f>BB131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132" s="71">
        <f>T132</f>
        <v>168.601</v>
      </c>
      <c r="O132" s="71"/>
      <c r="P132" s="71">
        <v>5.89</v>
      </c>
      <c r="Q132" s="71">
        <v>36.08</v>
      </c>
      <c r="R132" s="71">
        <f>91.35+25.97*1.3</f>
        <v>125.11099999999999</v>
      </c>
      <c r="S132" s="71">
        <v>1.52</v>
      </c>
      <c r="T132" s="71">
        <f>SUM(P132:S132)</f>
        <v>168.601</v>
      </c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52">
        <f t="shared" si="98"/>
        <v>0</v>
      </c>
      <c r="BU132" s="65"/>
      <c r="BV132" s="72"/>
      <c r="BW132" s="55">
        <f t="shared" ref="BW132:BW196" si="133">BT132-T132</f>
        <v>-168.601</v>
      </c>
    </row>
    <row r="133" spans="1:75" s="56" customFormat="1" ht="153.75" customHeight="1" x14ac:dyDescent="0.25">
      <c r="A133" s="46" t="s">
        <v>101</v>
      </c>
      <c r="B133" s="47" t="s">
        <v>195</v>
      </c>
      <c r="C133" s="48">
        <v>466.1</v>
      </c>
      <c r="D133" s="48"/>
      <c r="E133" s="49">
        <v>15</v>
      </c>
      <c r="F133" s="47" t="s">
        <v>289</v>
      </c>
      <c r="G133" s="47" t="s">
        <v>33</v>
      </c>
      <c r="H133" s="47" t="s">
        <v>387</v>
      </c>
      <c r="I133" s="47" t="s">
        <v>504</v>
      </c>
      <c r="J133" s="47" t="s">
        <v>505</v>
      </c>
      <c r="K133" s="47" t="s">
        <v>645</v>
      </c>
      <c r="L133" s="47" t="s">
        <v>16</v>
      </c>
      <c r="M133" s="50"/>
      <c r="N133" s="83">
        <f t="shared" ref="N133:P135" si="134">N134</f>
        <v>77.800000000000011</v>
      </c>
      <c r="O133" s="83">
        <f t="shared" si="134"/>
        <v>0</v>
      </c>
      <c r="P133" s="83">
        <f t="shared" si="134"/>
        <v>6.2240000000000011</v>
      </c>
      <c r="Q133" s="83">
        <f t="shared" ref="Q133:Q135" si="135">Q134</f>
        <v>66.908000000000001</v>
      </c>
      <c r="R133" s="83">
        <f t="shared" ref="R133:R135" si="136">R134</f>
        <v>0</v>
      </c>
      <c r="S133" s="83">
        <f t="shared" ref="S133:S135" si="137">S134</f>
        <v>4.6680000000000001</v>
      </c>
      <c r="T133" s="83">
        <f t="shared" ref="T133:T135" si="138">T134</f>
        <v>77.800000000000011</v>
      </c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 t="s">
        <v>646</v>
      </c>
      <c r="BF133" s="51"/>
      <c r="BG133" s="51">
        <f>T134</f>
        <v>77.800000000000011</v>
      </c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2">
        <f t="shared" si="98"/>
        <v>77.800000000000011</v>
      </c>
      <c r="BU133" s="53">
        <v>42173</v>
      </c>
      <c r="BV133" s="54"/>
      <c r="BW133" s="55">
        <f t="shared" si="133"/>
        <v>0</v>
      </c>
    </row>
    <row r="134" spans="1:75" s="45" customFormat="1" ht="135.75" customHeight="1" x14ac:dyDescent="0.25">
      <c r="A134" s="57"/>
      <c r="B134" s="58"/>
      <c r="C134" s="59"/>
      <c r="D134" s="59"/>
      <c r="E134" s="38"/>
      <c r="F134" s="58"/>
      <c r="G134" s="58"/>
      <c r="H134" s="58"/>
      <c r="I134" s="58"/>
      <c r="J134" s="58"/>
      <c r="K134" s="58"/>
      <c r="L134" s="60" t="s">
        <v>16</v>
      </c>
      <c r="M134" s="61" t="str">
        <f>BE133</f>
        <v>0,05 с установкой дополнительной стойки (укоса) к опоре ВЛ-0,4 кВ в точке врезки</v>
      </c>
      <c r="N134" s="71">
        <f>(0.05*1273)+14.15</f>
        <v>77.800000000000011</v>
      </c>
      <c r="O134" s="71"/>
      <c r="P134" s="71">
        <f>N134*0.08</f>
        <v>6.2240000000000011</v>
      </c>
      <c r="Q134" s="71">
        <f>N134-P134-S134</f>
        <v>66.908000000000001</v>
      </c>
      <c r="R134" s="71">
        <v>0</v>
      </c>
      <c r="S134" s="71">
        <f>N134*0.06</f>
        <v>4.6680000000000001</v>
      </c>
      <c r="T134" s="71">
        <f t="shared" ref="T134" si="139">P134+Q134+R134+S134</f>
        <v>77.800000000000011</v>
      </c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52"/>
      <c r="BU134" s="65"/>
      <c r="BV134" s="72"/>
      <c r="BW134" s="55"/>
    </row>
    <row r="135" spans="1:75" s="56" customFormat="1" ht="182.25" customHeight="1" x14ac:dyDescent="0.25">
      <c r="A135" s="46" t="s">
        <v>102</v>
      </c>
      <c r="B135" s="47" t="s">
        <v>196</v>
      </c>
      <c r="C135" s="48">
        <v>466.1</v>
      </c>
      <c r="D135" s="48"/>
      <c r="E135" s="49">
        <v>7</v>
      </c>
      <c r="F135" s="47" t="s">
        <v>290</v>
      </c>
      <c r="G135" s="47" t="s">
        <v>33</v>
      </c>
      <c r="H135" s="47" t="s">
        <v>388</v>
      </c>
      <c r="I135" s="47" t="s">
        <v>506</v>
      </c>
      <c r="J135" s="47" t="s">
        <v>507</v>
      </c>
      <c r="K135" s="47" t="s">
        <v>647</v>
      </c>
      <c r="L135" s="47" t="s">
        <v>16</v>
      </c>
      <c r="M135" s="50"/>
      <c r="N135" s="83">
        <f t="shared" si="134"/>
        <v>319.66999999999996</v>
      </c>
      <c r="O135" s="83">
        <f t="shared" si="134"/>
        <v>0</v>
      </c>
      <c r="P135" s="83">
        <f t="shared" si="134"/>
        <v>25.573599999999999</v>
      </c>
      <c r="Q135" s="83">
        <f t="shared" si="135"/>
        <v>274.91619999999995</v>
      </c>
      <c r="R135" s="83">
        <f t="shared" si="136"/>
        <v>0</v>
      </c>
      <c r="S135" s="83">
        <f t="shared" si="137"/>
        <v>19.180199999999996</v>
      </c>
      <c r="T135" s="83">
        <f t="shared" si="138"/>
        <v>319.66999999999996</v>
      </c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 t="s">
        <v>648</v>
      </c>
      <c r="BF135" s="51"/>
      <c r="BG135" s="51">
        <f>T136</f>
        <v>319.66999999999996</v>
      </c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2">
        <f t="shared" si="98"/>
        <v>319.66999999999996</v>
      </c>
      <c r="BU135" s="53">
        <v>42173</v>
      </c>
      <c r="BV135" s="54" t="s">
        <v>649</v>
      </c>
      <c r="BW135" s="55">
        <f t="shared" si="133"/>
        <v>0</v>
      </c>
    </row>
    <row r="136" spans="1:75" s="45" customFormat="1" ht="147.75" customHeight="1" x14ac:dyDescent="0.25">
      <c r="A136" s="57"/>
      <c r="B136" s="58"/>
      <c r="C136" s="59"/>
      <c r="D136" s="59"/>
      <c r="E136" s="38"/>
      <c r="F136" s="58"/>
      <c r="G136" s="58"/>
      <c r="H136" s="58"/>
      <c r="I136" s="58"/>
      <c r="J136" s="58"/>
      <c r="K136" s="58"/>
      <c r="L136" s="60" t="s">
        <v>16</v>
      </c>
      <c r="M136" s="61" t="str">
        <f>BE135</f>
        <v>0,24 с установкой дополнительной стойки (укоса) к опоре ВЛ-0,4 кВ в точке врезки</v>
      </c>
      <c r="N136" s="71">
        <f>(0.24*1273)+14.15</f>
        <v>319.66999999999996</v>
      </c>
      <c r="O136" s="71"/>
      <c r="P136" s="71">
        <f>N136*0.08</f>
        <v>25.573599999999999</v>
      </c>
      <c r="Q136" s="71">
        <f>N136-P136-S136</f>
        <v>274.91619999999995</v>
      </c>
      <c r="R136" s="71">
        <v>0</v>
      </c>
      <c r="S136" s="71">
        <f>N136*0.06</f>
        <v>19.180199999999996</v>
      </c>
      <c r="T136" s="71">
        <f t="shared" ref="T136" si="140">P136+Q136+R136+S136</f>
        <v>319.66999999999996</v>
      </c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3"/>
      <c r="BP136" s="63"/>
      <c r="BQ136" s="63"/>
      <c r="BR136" s="63"/>
      <c r="BS136" s="63"/>
      <c r="BT136" s="52">
        <f t="shared" si="98"/>
        <v>0</v>
      </c>
      <c r="BU136" s="65"/>
      <c r="BV136" s="72"/>
      <c r="BW136" s="55">
        <f t="shared" si="133"/>
        <v>-319.66999999999996</v>
      </c>
    </row>
    <row r="137" spans="1:75" s="56" customFormat="1" ht="113.25" customHeight="1" x14ac:dyDescent="0.25">
      <c r="A137" s="46" t="s">
        <v>103</v>
      </c>
      <c r="B137" s="47" t="s">
        <v>197</v>
      </c>
      <c r="C137" s="48">
        <v>466.1</v>
      </c>
      <c r="D137" s="48"/>
      <c r="E137" s="49">
        <v>15</v>
      </c>
      <c r="F137" s="47" t="s">
        <v>291</v>
      </c>
      <c r="G137" s="47" t="s">
        <v>33</v>
      </c>
      <c r="H137" s="47" t="s">
        <v>389</v>
      </c>
      <c r="I137" s="47" t="s">
        <v>508</v>
      </c>
      <c r="J137" s="47" t="s">
        <v>509</v>
      </c>
      <c r="K137" s="47" t="s">
        <v>650</v>
      </c>
      <c r="L137" s="47" t="s">
        <v>724</v>
      </c>
      <c r="M137" s="50"/>
      <c r="N137" s="83">
        <f>N138+N139</f>
        <v>390.09999999999997</v>
      </c>
      <c r="O137" s="83">
        <f t="shared" ref="O137:T137" si="141">O138+O139</f>
        <v>0</v>
      </c>
      <c r="P137" s="83">
        <f t="shared" si="141"/>
        <v>30.812000000000001</v>
      </c>
      <c r="Q137" s="83">
        <f t="shared" si="141"/>
        <v>329.59399999999999</v>
      </c>
      <c r="R137" s="83">
        <f t="shared" si="141"/>
        <v>6.7</v>
      </c>
      <c r="S137" s="83">
        <f t="shared" si="141"/>
        <v>22.993999999999996</v>
      </c>
      <c r="T137" s="83">
        <f t="shared" si="141"/>
        <v>390.09999999999997</v>
      </c>
      <c r="U137" s="50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 t="s">
        <v>585</v>
      </c>
      <c r="BC137" s="51"/>
      <c r="BD137" s="51">
        <f>T138</f>
        <v>8.2000000000000011</v>
      </c>
      <c r="BE137" s="51">
        <v>0.3</v>
      </c>
      <c r="BF137" s="51"/>
      <c r="BG137" s="51">
        <f>T139</f>
        <v>381.9</v>
      </c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2">
        <f t="shared" si="98"/>
        <v>390.09999999999997</v>
      </c>
      <c r="BU137" s="53">
        <v>42171</v>
      </c>
      <c r="BV137" s="54" t="s">
        <v>651</v>
      </c>
      <c r="BW137" s="55">
        <f t="shared" si="133"/>
        <v>0</v>
      </c>
    </row>
    <row r="138" spans="1:75" s="45" customFormat="1" ht="81.75" customHeight="1" x14ac:dyDescent="0.25">
      <c r="A138" s="57"/>
      <c r="B138" s="58"/>
      <c r="C138" s="59"/>
      <c r="D138" s="59"/>
      <c r="E138" s="38"/>
      <c r="F138" s="58"/>
      <c r="G138" s="58"/>
      <c r="H138" s="58"/>
      <c r="I138" s="58"/>
      <c r="J138" s="58"/>
      <c r="K138" s="58"/>
      <c r="L138" s="60" t="s">
        <v>15</v>
      </c>
      <c r="M138" s="61" t="str">
        <f>BB137</f>
        <v>Монтаж автоматического выключателя 0,4 кВ - 1 шт.</v>
      </c>
      <c r="N138" s="71">
        <v>8.1999999999999993</v>
      </c>
      <c r="O138" s="71"/>
      <c r="P138" s="71">
        <v>0.26</v>
      </c>
      <c r="Q138" s="71">
        <v>1.1599999999999999</v>
      </c>
      <c r="R138" s="71">
        <v>6.7</v>
      </c>
      <c r="S138" s="71">
        <v>0.08</v>
      </c>
      <c r="T138" s="71">
        <f>P138+Q138+R138+S138</f>
        <v>8.2000000000000011</v>
      </c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52">
        <f t="shared" si="98"/>
        <v>0</v>
      </c>
      <c r="BU138" s="65"/>
      <c r="BV138" s="72"/>
      <c r="BW138" s="55">
        <f t="shared" si="133"/>
        <v>-8.2000000000000011</v>
      </c>
    </row>
    <row r="139" spans="1:75" s="45" customFormat="1" ht="103.5" customHeight="1" x14ac:dyDescent="0.25">
      <c r="A139" s="57"/>
      <c r="B139" s="58"/>
      <c r="C139" s="59"/>
      <c r="D139" s="59"/>
      <c r="E139" s="38"/>
      <c r="F139" s="58"/>
      <c r="G139" s="58"/>
      <c r="H139" s="58"/>
      <c r="I139" s="58"/>
      <c r="J139" s="58"/>
      <c r="K139" s="58"/>
      <c r="L139" s="60" t="s">
        <v>16</v>
      </c>
      <c r="M139" s="61">
        <f>BE137</f>
        <v>0.3</v>
      </c>
      <c r="N139" s="71">
        <f>M139*1273</f>
        <v>381.9</v>
      </c>
      <c r="O139" s="44"/>
      <c r="P139" s="71">
        <f>N139*0.08</f>
        <v>30.552</v>
      </c>
      <c r="Q139" s="71">
        <f>N139-P139-S139</f>
        <v>328.43399999999997</v>
      </c>
      <c r="R139" s="71">
        <v>0</v>
      </c>
      <c r="S139" s="71">
        <f>N139*0.06</f>
        <v>22.913999999999998</v>
      </c>
      <c r="T139" s="71">
        <f t="shared" ref="T139" si="142">P139+Q139+R139+S139</f>
        <v>381.9</v>
      </c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52">
        <f t="shared" si="98"/>
        <v>0</v>
      </c>
      <c r="BU139" s="65"/>
      <c r="BV139" s="72"/>
      <c r="BW139" s="55">
        <f t="shared" si="133"/>
        <v>-381.9</v>
      </c>
    </row>
    <row r="140" spans="1:75" s="56" customFormat="1" ht="147" customHeight="1" x14ac:dyDescent="0.25">
      <c r="A140" s="46" t="s">
        <v>104</v>
      </c>
      <c r="B140" s="47" t="s">
        <v>198</v>
      </c>
      <c r="C140" s="48">
        <v>466.1</v>
      </c>
      <c r="D140" s="48"/>
      <c r="E140" s="49">
        <v>14.5</v>
      </c>
      <c r="F140" s="47" t="s">
        <v>292</v>
      </c>
      <c r="G140" s="47" t="s">
        <v>33</v>
      </c>
      <c r="H140" s="47" t="s">
        <v>390</v>
      </c>
      <c r="I140" s="47" t="s">
        <v>510</v>
      </c>
      <c r="J140" s="47" t="s">
        <v>511</v>
      </c>
      <c r="K140" s="47" t="s">
        <v>653</v>
      </c>
      <c r="L140" s="47" t="s">
        <v>16</v>
      </c>
      <c r="M140" s="50"/>
      <c r="N140" s="83">
        <f>N141</f>
        <v>268.75</v>
      </c>
      <c r="O140" s="83">
        <f t="shared" ref="O140" si="143">O141</f>
        <v>0</v>
      </c>
      <c r="P140" s="83">
        <f t="shared" ref="P140" si="144">P141</f>
        <v>21.5</v>
      </c>
      <c r="Q140" s="83">
        <f t="shared" ref="Q140" si="145">Q141</f>
        <v>231.125</v>
      </c>
      <c r="R140" s="83">
        <f t="shared" ref="R140" si="146">R141</f>
        <v>0</v>
      </c>
      <c r="S140" s="83">
        <f t="shared" ref="S140" si="147">S141</f>
        <v>16.125</v>
      </c>
      <c r="T140" s="83">
        <f t="shared" ref="T140" si="148">T141</f>
        <v>268.75</v>
      </c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 t="s">
        <v>652</v>
      </c>
      <c r="BF140" s="51"/>
      <c r="BG140" s="51">
        <f>T141</f>
        <v>268.75</v>
      </c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2">
        <f t="shared" si="98"/>
        <v>268.75</v>
      </c>
      <c r="BU140" s="53">
        <v>42185</v>
      </c>
      <c r="BV140" s="54"/>
      <c r="BW140" s="55">
        <f t="shared" si="133"/>
        <v>0</v>
      </c>
    </row>
    <row r="141" spans="1:75" s="45" customFormat="1" ht="147" customHeight="1" x14ac:dyDescent="0.25">
      <c r="A141" s="57"/>
      <c r="B141" s="58"/>
      <c r="C141" s="59"/>
      <c r="D141" s="59"/>
      <c r="E141" s="38"/>
      <c r="F141" s="58"/>
      <c r="G141" s="58"/>
      <c r="H141" s="58"/>
      <c r="I141" s="58"/>
      <c r="J141" s="58"/>
      <c r="K141" s="58"/>
      <c r="L141" s="60" t="s">
        <v>16</v>
      </c>
      <c r="M141" s="61" t="str">
        <f>BE140</f>
        <v>0,2 с установкой дополнительной стойки (укоса) к опоре ВЛ-0,4 кВ в точке врезки</v>
      </c>
      <c r="N141" s="71">
        <f>(0.2*1273)+14.15</f>
        <v>268.75</v>
      </c>
      <c r="O141" s="44"/>
      <c r="P141" s="71">
        <f>N141*0.08</f>
        <v>21.5</v>
      </c>
      <c r="Q141" s="71">
        <f>N141-P141-S141</f>
        <v>231.125</v>
      </c>
      <c r="R141" s="71">
        <v>0</v>
      </c>
      <c r="S141" s="71">
        <f>N141*0.06</f>
        <v>16.125</v>
      </c>
      <c r="T141" s="71">
        <f t="shared" ref="T141" si="149">P141+Q141+R141+S141</f>
        <v>268.75</v>
      </c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52">
        <f t="shared" si="98"/>
        <v>0</v>
      </c>
      <c r="BU141" s="65"/>
      <c r="BV141" s="72"/>
      <c r="BW141" s="55">
        <f t="shared" si="133"/>
        <v>-268.75</v>
      </c>
    </row>
    <row r="142" spans="1:75" s="45" customFormat="1" ht="96" customHeight="1" x14ac:dyDescent="0.25">
      <c r="A142" s="57" t="s">
        <v>105</v>
      </c>
      <c r="B142" s="58" t="s">
        <v>199</v>
      </c>
      <c r="C142" s="59">
        <v>466.1</v>
      </c>
      <c r="D142" s="59"/>
      <c r="E142" s="38">
        <v>11</v>
      </c>
      <c r="F142" s="58" t="s">
        <v>293</v>
      </c>
      <c r="G142" s="58" t="s">
        <v>33</v>
      </c>
      <c r="H142" s="58" t="s">
        <v>391</v>
      </c>
      <c r="I142" s="58" t="s">
        <v>35</v>
      </c>
      <c r="J142" s="58" t="s">
        <v>512</v>
      </c>
      <c r="K142" s="58"/>
      <c r="L142" s="60"/>
      <c r="M142" s="61"/>
      <c r="N142" s="84"/>
      <c r="O142" s="84"/>
      <c r="P142" s="84"/>
      <c r="Q142" s="84"/>
      <c r="R142" s="84"/>
      <c r="S142" s="84"/>
      <c r="T142" s="84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52">
        <f t="shared" si="98"/>
        <v>0</v>
      </c>
      <c r="BU142" s="65">
        <v>42178</v>
      </c>
      <c r="BV142" s="72" t="s">
        <v>654</v>
      </c>
      <c r="BW142" s="55">
        <f t="shared" si="133"/>
        <v>0</v>
      </c>
    </row>
    <row r="143" spans="1:75" s="56" customFormat="1" ht="147" customHeight="1" x14ac:dyDescent="0.25">
      <c r="A143" s="46" t="s">
        <v>106</v>
      </c>
      <c r="B143" s="47" t="s">
        <v>200</v>
      </c>
      <c r="C143" s="48">
        <v>6657.15</v>
      </c>
      <c r="D143" s="48"/>
      <c r="E143" s="49">
        <v>15</v>
      </c>
      <c r="F143" s="47" t="s">
        <v>294</v>
      </c>
      <c r="G143" s="47" t="s">
        <v>33</v>
      </c>
      <c r="H143" s="47" t="s">
        <v>392</v>
      </c>
      <c r="I143" s="47" t="s">
        <v>35</v>
      </c>
      <c r="J143" s="47" t="s">
        <v>714</v>
      </c>
      <c r="K143" s="47" t="s">
        <v>655</v>
      </c>
      <c r="L143" s="47" t="s">
        <v>30</v>
      </c>
      <c r="M143" s="50"/>
      <c r="N143" s="55">
        <f>N144</f>
        <v>49.358400000000003</v>
      </c>
      <c r="O143" s="55">
        <f t="shared" ref="O143:T143" si="150">O144</f>
        <v>0</v>
      </c>
      <c r="P143" s="55">
        <f t="shared" si="150"/>
        <v>3.9486720000000002</v>
      </c>
      <c r="Q143" s="55">
        <f t="shared" si="150"/>
        <v>44.422560000000004</v>
      </c>
      <c r="R143" s="55">
        <f t="shared" si="150"/>
        <v>0</v>
      </c>
      <c r="S143" s="55">
        <f t="shared" si="150"/>
        <v>0.98716800000000005</v>
      </c>
      <c r="T143" s="55">
        <f t="shared" si="150"/>
        <v>49.358400000000003</v>
      </c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77"/>
      <c r="BL143" s="51"/>
      <c r="BM143" s="51"/>
      <c r="BN143" s="51"/>
      <c r="BO143" s="51"/>
      <c r="BP143" s="51"/>
      <c r="BQ143" s="51">
        <v>0.28000000000000003</v>
      </c>
      <c r="BR143" s="51"/>
      <c r="BS143" s="51">
        <f>T144</f>
        <v>49.358400000000003</v>
      </c>
      <c r="BT143" s="52">
        <f>BS143+AC143+AF143+AL143+AQ143+AU143+AW143+BD143+BG143+BM143+BP143+BJ143</f>
        <v>49.358400000000003</v>
      </c>
      <c r="BU143" s="53">
        <v>42184</v>
      </c>
      <c r="BV143" s="54"/>
      <c r="BW143" s="55">
        <f t="shared" si="133"/>
        <v>0</v>
      </c>
    </row>
    <row r="144" spans="1:75" s="45" customFormat="1" ht="139.5" customHeight="1" x14ac:dyDescent="0.25">
      <c r="A144" s="57"/>
      <c r="B144" s="58"/>
      <c r="C144" s="59"/>
      <c r="D144" s="59"/>
      <c r="E144" s="38"/>
      <c r="F144" s="58"/>
      <c r="G144" s="58"/>
      <c r="H144" s="58"/>
      <c r="I144" s="58"/>
      <c r="J144" s="58"/>
      <c r="K144" s="58"/>
      <c r="L144" s="60" t="s">
        <v>30</v>
      </c>
      <c r="M144" s="61">
        <f>BQ143</f>
        <v>0.28000000000000003</v>
      </c>
      <c r="N144" s="84">
        <f>M144*135.6*1.3</f>
        <v>49.358400000000003</v>
      </c>
      <c r="O144" s="71"/>
      <c r="P144" s="71">
        <f>N144*0.08</f>
        <v>3.9486720000000002</v>
      </c>
      <c r="Q144" s="71">
        <f>N144*0.9</f>
        <v>44.422560000000004</v>
      </c>
      <c r="R144" s="71">
        <v>0</v>
      </c>
      <c r="S144" s="71">
        <f>N144*0.02</f>
        <v>0.98716800000000005</v>
      </c>
      <c r="T144" s="71">
        <f>P144+Q144+R144+S144</f>
        <v>49.358400000000003</v>
      </c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4"/>
      <c r="AG144" s="64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78"/>
      <c r="BL144" s="63"/>
      <c r="BM144" s="63"/>
      <c r="BN144" s="63"/>
      <c r="BO144" s="63"/>
      <c r="BP144" s="63"/>
      <c r="BQ144" s="63"/>
      <c r="BR144" s="63"/>
      <c r="BS144" s="63"/>
      <c r="BT144" s="52">
        <f t="shared" si="98"/>
        <v>0</v>
      </c>
      <c r="BU144" s="65"/>
      <c r="BV144" s="72"/>
      <c r="BW144" s="55">
        <f t="shared" si="133"/>
        <v>-49.358400000000003</v>
      </c>
    </row>
    <row r="145" spans="1:75" s="56" customFormat="1" ht="84.75" customHeight="1" x14ac:dyDescent="0.25">
      <c r="A145" s="46" t="s">
        <v>107</v>
      </c>
      <c r="B145" s="47" t="s">
        <v>201</v>
      </c>
      <c r="C145" s="48">
        <v>466.1</v>
      </c>
      <c r="D145" s="48"/>
      <c r="E145" s="49">
        <v>3</v>
      </c>
      <c r="F145" s="47" t="s">
        <v>295</v>
      </c>
      <c r="G145" s="47" t="s">
        <v>33</v>
      </c>
      <c r="H145" s="47" t="s">
        <v>393</v>
      </c>
      <c r="I145" s="47" t="s">
        <v>513</v>
      </c>
      <c r="J145" s="47" t="s">
        <v>514</v>
      </c>
      <c r="K145" s="47" t="s">
        <v>658</v>
      </c>
      <c r="L145" s="47"/>
      <c r="M145" s="50"/>
      <c r="N145" s="83"/>
      <c r="O145" s="83"/>
      <c r="P145" s="83"/>
      <c r="Q145" s="83"/>
      <c r="R145" s="83"/>
      <c r="S145" s="83"/>
      <c r="T145" s="83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67"/>
      <c r="AG145" s="90" t="s">
        <v>657</v>
      </c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2">
        <f t="shared" si="98"/>
        <v>0</v>
      </c>
      <c r="BU145" s="53">
        <v>42179</v>
      </c>
      <c r="BV145" s="54" t="s">
        <v>656</v>
      </c>
      <c r="BW145" s="55">
        <f t="shared" si="133"/>
        <v>0</v>
      </c>
    </row>
    <row r="146" spans="1:75" s="56" customFormat="1" ht="113.25" customHeight="1" x14ac:dyDescent="0.25">
      <c r="A146" s="46" t="s">
        <v>108</v>
      </c>
      <c r="B146" s="47" t="s">
        <v>202</v>
      </c>
      <c r="C146" s="48">
        <v>466.1</v>
      </c>
      <c r="D146" s="48"/>
      <c r="E146" s="49">
        <v>3</v>
      </c>
      <c r="F146" s="47" t="s">
        <v>296</v>
      </c>
      <c r="G146" s="47" t="s">
        <v>33</v>
      </c>
      <c r="H146" s="47" t="s">
        <v>394</v>
      </c>
      <c r="I146" s="47" t="s">
        <v>515</v>
      </c>
      <c r="J146" s="47" t="s">
        <v>516</v>
      </c>
      <c r="K146" s="47" t="s">
        <v>658</v>
      </c>
      <c r="L146" s="47" t="s">
        <v>8</v>
      </c>
      <c r="M146" s="50"/>
      <c r="N146" s="83">
        <f>N147</f>
        <v>21.28</v>
      </c>
      <c r="O146" s="83">
        <f t="shared" ref="O146:T146" si="151">O147</f>
        <v>0</v>
      </c>
      <c r="P146" s="83">
        <f t="shared" si="151"/>
        <v>1.7024000000000001</v>
      </c>
      <c r="Q146" s="83">
        <f t="shared" si="151"/>
        <v>18.5136</v>
      </c>
      <c r="R146" s="83">
        <f t="shared" si="151"/>
        <v>0</v>
      </c>
      <c r="S146" s="83">
        <f t="shared" si="151"/>
        <v>1.0640000000000001</v>
      </c>
      <c r="T146" s="83">
        <f t="shared" si="151"/>
        <v>21.28</v>
      </c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68"/>
      <c r="AG146" s="91"/>
      <c r="AH146" s="51"/>
      <c r="AI146" s="51">
        <f>T147</f>
        <v>21.28</v>
      </c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2">
        <f>AC146+AI146+AF146+AL146+AQ146+AU146+AW146+BD146+BG146+BM146+BP146+BJ146</f>
        <v>21.28</v>
      </c>
      <c r="BU146" s="53">
        <v>42179</v>
      </c>
      <c r="BV146" s="54" t="s">
        <v>656</v>
      </c>
      <c r="BW146" s="55">
        <f t="shared" si="133"/>
        <v>0</v>
      </c>
    </row>
    <row r="147" spans="1:75" s="45" customFormat="1" ht="114.75" customHeight="1" x14ac:dyDescent="0.25">
      <c r="A147" s="57"/>
      <c r="B147" s="58"/>
      <c r="C147" s="59"/>
      <c r="D147" s="59"/>
      <c r="E147" s="38"/>
      <c r="F147" s="58"/>
      <c r="G147" s="58"/>
      <c r="H147" s="58"/>
      <c r="I147" s="58"/>
      <c r="J147" s="58"/>
      <c r="K147" s="58"/>
      <c r="L147" s="60" t="s">
        <v>8</v>
      </c>
      <c r="M147" s="61" t="str">
        <f>AG145</f>
        <v>Установка дополнительной стойки (укоса) к опоре ВЛ-10 кВ в точке врезки</v>
      </c>
      <c r="N147" s="71">
        <v>21.28</v>
      </c>
      <c r="O147" s="71"/>
      <c r="P147" s="71">
        <f>N147*0.08</f>
        <v>1.7024000000000001</v>
      </c>
      <c r="Q147" s="71">
        <f>N147*0.87</f>
        <v>18.5136</v>
      </c>
      <c r="R147" s="71">
        <v>0</v>
      </c>
      <c r="S147" s="71">
        <f>N147*0.05</f>
        <v>1.0640000000000001</v>
      </c>
      <c r="T147" s="71">
        <f>P147+Q147+R147+S147</f>
        <v>21.28</v>
      </c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9"/>
      <c r="AG147" s="69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52">
        <f t="shared" si="98"/>
        <v>0</v>
      </c>
      <c r="BU147" s="65"/>
      <c r="BV147" s="72"/>
      <c r="BW147" s="55">
        <f t="shared" si="133"/>
        <v>-21.28</v>
      </c>
    </row>
    <row r="148" spans="1:75" s="56" customFormat="1" ht="147" customHeight="1" x14ac:dyDescent="0.25">
      <c r="A148" s="46" t="s">
        <v>109</v>
      </c>
      <c r="B148" s="47" t="s">
        <v>203</v>
      </c>
      <c r="C148" s="48">
        <v>466.1</v>
      </c>
      <c r="D148" s="48"/>
      <c r="E148" s="49">
        <v>15</v>
      </c>
      <c r="F148" s="47" t="s">
        <v>297</v>
      </c>
      <c r="G148" s="47" t="s">
        <v>33</v>
      </c>
      <c r="H148" s="47" t="s">
        <v>395</v>
      </c>
      <c r="I148" s="47" t="s">
        <v>35</v>
      </c>
      <c r="J148" s="47" t="s">
        <v>517</v>
      </c>
      <c r="K148" s="47" t="s">
        <v>659</v>
      </c>
      <c r="L148" s="47" t="s">
        <v>31</v>
      </c>
      <c r="M148" s="50"/>
      <c r="N148" s="83">
        <f>N149</f>
        <v>103.056</v>
      </c>
      <c r="O148" s="83">
        <f t="shared" ref="O148:T148" si="152">O149</f>
        <v>0</v>
      </c>
      <c r="P148" s="83">
        <f t="shared" si="152"/>
        <v>8.2444799999999994</v>
      </c>
      <c r="Q148" s="83">
        <f t="shared" si="152"/>
        <v>92.750399999999999</v>
      </c>
      <c r="R148" s="83">
        <f t="shared" si="152"/>
        <v>0</v>
      </c>
      <c r="S148" s="83">
        <f t="shared" si="152"/>
        <v>2.0611199999999998</v>
      </c>
      <c r="T148" s="83">
        <f t="shared" si="152"/>
        <v>103.056</v>
      </c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>
        <v>0.38</v>
      </c>
      <c r="BO148" s="51"/>
      <c r="BP148" s="51">
        <f>T149</f>
        <v>103.056</v>
      </c>
      <c r="BQ148" s="51"/>
      <c r="BR148" s="51"/>
      <c r="BS148" s="51"/>
      <c r="BT148" s="52">
        <f t="shared" ref="BT148:BT150" si="153">AC148+AF148+AL148+AQ148+AU148+AW148+BD148+BG148+BM148+BP148+BJ148</f>
        <v>103.056</v>
      </c>
      <c r="BU148" s="53">
        <v>42180</v>
      </c>
      <c r="BV148" s="54"/>
      <c r="BW148" s="55">
        <f t="shared" si="133"/>
        <v>0</v>
      </c>
    </row>
    <row r="149" spans="1:75" s="45" customFormat="1" ht="92.25" customHeight="1" x14ac:dyDescent="0.25">
      <c r="A149" s="57"/>
      <c r="B149" s="58"/>
      <c r="C149" s="59"/>
      <c r="D149" s="59"/>
      <c r="E149" s="38"/>
      <c r="F149" s="58"/>
      <c r="G149" s="58"/>
      <c r="H149" s="58"/>
      <c r="I149" s="58"/>
      <c r="J149" s="58"/>
      <c r="K149" s="58"/>
      <c r="L149" s="60" t="s">
        <v>31</v>
      </c>
      <c r="M149" s="61">
        <f>BN148</f>
        <v>0.38</v>
      </c>
      <c r="N149" s="71">
        <f>M149*135.6*2</f>
        <v>103.056</v>
      </c>
      <c r="O149" s="71"/>
      <c r="P149" s="71">
        <f>N149*0.08</f>
        <v>8.2444799999999994</v>
      </c>
      <c r="Q149" s="71">
        <f>N149*0.9</f>
        <v>92.750399999999999</v>
      </c>
      <c r="R149" s="71">
        <v>0</v>
      </c>
      <c r="S149" s="71">
        <f>N149*0.02</f>
        <v>2.0611199999999998</v>
      </c>
      <c r="T149" s="71">
        <f>P149+Q149+R149+S149</f>
        <v>103.056</v>
      </c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  <c r="BC149" s="63"/>
      <c r="BD149" s="63"/>
      <c r="BE149" s="63"/>
      <c r="BF149" s="63"/>
      <c r="BG149" s="63"/>
      <c r="BH149" s="63"/>
      <c r="BI149" s="63"/>
      <c r="BJ149" s="63"/>
      <c r="BK149" s="63"/>
      <c r="BL149" s="63"/>
      <c r="BM149" s="63"/>
      <c r="BN149" s="63"/>
      <c r="BO149" s="63"/>
      <c r="BP149" s="63"/>
      <c r="BQ149" s="63"/>
      <c r="BR149" s="63"/>
      <c r="BS149" s="63"/>
      <c r="BT149" s="52">
        <f t="shared" si="153"/>
        <v>0</v>
      </c>
      <c r="BU149" s="65"/>
      <c r="BV149" s="72"/>
      <c r="BW149" s="55">
        <f t="shared" si="133"/>
        <v>-103.056</v>
      </c>
    </row>
    <row r="150" spans="1:75" s="45" customFormat="1" ht="53.25" customHeight="1" x14ac:dyDescent="0.25">
      <c r="A150" s="57" t="s">
        <v>110</v>
      </c>
      <c r="B150" s="58" t="s">
        <v>204</v>
      </c>
      <c r="C150" s="59">
        <v>466.1</v>
      </c>
      <c r="D150" s="59"/>
      <c r="E150" s="38">
        <v>15</v>
      </c>
      <c r="F150" s="58" t="s">
        <v>298</v>
      </c>
      <c r="G150" s="58" t="s">
        <v>33</v>
      </c>
      <c r="H150" s="58" t="s">
        <v>396</v>
      </c>
      <c r="I150" s="58" t="s">
        <v>660</v>
      </c>
      <c r="J150" s="58" t="s">
        <v>512</v>
      </c>
      <c r="K150" s="58" t="s">
        <v>661</v>
      </c>
      <c r="L150" s="60"/>
      <c r="M150" s="61"/>
      <c r="N150" s="71"/>
      <c r="O150" s="71"/>
      <c r="P150" s="71"/>
      <c r="Q150" s="71"/>
      <c r="R150" s="71"/>
      <c r="S150" s="71"/>
      <c r="T150" s="71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3"/>
      <c r="BN150" s="63"/>
      <c r="BO150" s="63"/>
      <c r="BP150" s="63"/>
      <c r="BQ150" s="63"/>
      <c r="BR150" s="63"/>
      <c r="BS150" s="63"/>
      <c r="BT150" s="52">
        <f t="shared" si="153"/>
        <v>0</v>
      </c>
      <c r="BU150" s="65">
        <v>42197</v>
      </c>
      <c r="BV150" s="72" t="s">
        <v>654</v>
      </c>
      <c r="BW150" s="55">
        <f t="shared" si="133"/>
        <v>0</v>
      </c>
    </row>
    <row r="151" spans="1:75" s="56" customFormat="1" ht="171.75" customHeight="1" x14ac:dyDescent="0.25">
      <c r="A151" s="46" t="s">
        <v>111</v>
      </c>
      <c r="B151" s="47" t="s">
        <v>205</v>
      </c>
      <c r="C151" s="48">
        <v>466.1</v>
      </c>
      <c r="D151" s="48"/>
      <c r="E151" s="49">
        <v>14.5</v>
      </c>
      <c r="F151" s="47" t="s">
        <v>299</v>
      </c>
      <c r="G151" s="47" t="s">
        <v>33</v>
      </c>
      <c r="H151" s="47" t="s">
        <v>397</v>
      </c>
      <c r="I151" s="47" t="s">
        <v>518</v>
      </c>
      <c r="J151" s="47" t="s">
        <v>519</v>
      </c>
      <c r="K151" s="47" t="s">
        <v>622</v>
      </c>
      <c r="L151" s="47" t="s">
        <v>730</v>
      </c>
      <c r="M151" s="50"/>
      <c r="N151" s="83">
        <f>N152+N153</f>
        <v>759.61999999999989</v>
      </c>
      <c r="O151" s="83">
        <f t="shared" ref="O151:T151" si="154">O152+O153</f>
        <v>0</v>
      </c>
      <c r="P151" s="83">
        <f t="shared" si="154"/>
        <v>60.76959999999999</v>
      </c>
      <c r="Q151" s="83">
        <f t="shared" si="154"/>
        <v>653.48599999999988</v>
      </c>
      <c r="R151" s="83">
        <f t="shared" si="154"/>
        <v>0</v>
      </c>
      <c r="S151" s="83">
        <f t="shared" si="154"/>
        <v>45.364399999999996</v>
      </c>
      <c r="T151" s="83">
        <f t="shared" si="154"/>
        <v>759.61999999999978</v>
      </c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 t="s">
        <v>657</v>
      </c>
      <c r="AH151" s="51"/>
      <c r="AI151" s="51">
        <f>T152</f>
        <v>21.28</v>
      </c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>
        <v>0.57999999999999996</v>
      </c>
      <c r="BF151" s="51"/>
      <c r="BG151" s="51">
        <f>T153</f>
        <v>738.3399999999998</v>
      </c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2">
        <f>AC151+AF151+AI151+AL151+AQ151+AU151+AW151+BD151+BG151+BM151+BP151+BJ151</f>
        <v>759.61999999999978</v>
      </c>
      <c r="BU151" s="53">
        <v>42179</v>
      </c>
      <c r="BV151" s="54" t="s">
        <v>662</v>
      </c>
      <c r="BW151" s="55">
        <f t="shared" si="133"/>
        <v>0</v>
      </c>
    </row>
    <row r="152" spans="1:75" s="45" customFormat="1" ht="121.5" customHeight="1" x14ac:dyDescent="0.25">
      <c r="A152" s="57"/>
      <c r="B152" s="58"/>
      <c r="C152" s="59"/>
      <c r="D152" s="59"/>
      <c r="E152" s="38"/>
      <c r="F152" s="58"/>
      <c r="G152" s="58"/>
      <c r="H152" s="58"/>
      <c r="I152" s="58"/>
      <c r="J152" s="58"/>
      <c r="K152" s="58"/>
      <c r="L152" s="60" t="s">
        <v>8</v>
      </c>
      <c r="M152" s="61" t="str">
        <f>AG151</f>
        <v>Установка дополнительной стойки (укоса) к опоре ВЛ-10 кВ в точке врезки</v>
      </c>
      <c r="N152" s="71">
        <f>21.28</f>
        <v>21.28</v>
      </c>
      <c r="O152" s="71"/>
      <c r="P152" s="71">
        <f>N152*0.08</f>
        <v>1.7024000000000001</v>
      </c>
      <c r="Q152" s="71">
        <f>N152*0.87</f>
        <v>18.5136</v>
      </c>
      <c r="R152" s="71">
        <v>0</v>
      </c>
      <c r="S152" s="71">
        <f>N152*0.05</f>
        <v>1.0640000000000001</v>
      </c>
      <c r="T152" s="71">
        <f>P152+Q152+R152+S152</f>
        <v>21.28</v>
      </c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63"/>
      <c r="BP152" s="63"/>
      <c r="BQ152" s="63"/>
      <c r="BR152" s="63"/>
      <c r="BS152" s="63"/>
      <c r="BT152" s="52">
        <f t="shared" ref="BT152:BT215" si="155">AC152+AF152+AI152+AL152+AQ152+AU152+AW152+BD152+BG152+BM152+BP152+BJ152</f>
        <v>0</v>
      </c>
      <c r="BU152" s="65"/>
      <c r="BV152" s="72"/>
      <c r="BW152" s="55">
        <f t="shared" si="133"/>
        <v>-21.28</v>
      </c>
    </row>
    <row r="153" spans="1:75" s="45" customFormat="1" ht="71.25" customHeight="1" x14ac:dyDescent="0.25">
      <c r="A153" s="57"/>
      <c r="B153" s="58"/>
      <c r="C153" s="59"/>
      <c r="D153" s="59"/>
      <c r="E153" s="38"/>
      <c r="F153" s="58"/>
      <c r="G153" s="58"/>
      <c r="H153" s="58"/>
      <c r="I153" s="58"/>
      <c r="J153" s="58"/>
      <c r="K153" s="58"/>
      <c r="L153" s="60" t="s">
        <v>16</v>
      </c>
      <c r="M153" s="61">
        <f>BE151</f>
        <v>0.57999999999999996</v>
      </c>
      <c r="N153" s="71">
        <f>M153*1273</f>
        <v>738.33999999999992</v>
      </c>
      <c r="O153" s="71"/>
      <c r="P153" s="71">
        <f>N153*0.08</f>
        <v>59.067199999999993</v>
      </c>
      <c r="Q153" s="71">
        <f>N153*0.86</f>
        <v>634.97239999999988</v>
      </c>
      <c r="R153" s="71">
        <v>0</v>
      </c>
      <c r="S153" s="71">
        <f>N153*0.06</f>
        <v>44.300399999999996</v>
      </c>
      <c r="T153" s="71">
        <f>P153+Q153+R153+S153</f>
        <v>738.3399999999998</v>
      </c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52">
        <f t="shared" si="155"/>
        <v>0</v>
      </c>
      <c r="BU153" s="65"/>
      <c r="BV153" s="72"/>
      <c r="BW153" s="55">
        <f t="shared" si="133"/>
        <v>-738.3399999999998</v>
      </c>
    </row>
    <row r="154" spans="1:75" s="56" customFormat="1" ht="147" customHeight="1" x14ac:dyDescent="0.25">
      <c r="A154" s="46" t="s">
        <v>112</v>
      </c>
      <c r="B154" s="47" t="s">
        <v>206</v>
      </c>
      <c r="C154" s="48">
        <v>466.1</v>
      </c>
      <c r="D154" s="48"/>
      <c r="E154" s="49">
        <v>5</v>
      </c>
      <c r="F154" s="47" t="s">
        <v>300</v>
      </c>
      <c r="G154" s="47" t="s">
        <v>33</v>
      </c>
      <c r="H154" s="47" t="s">
        <v>398</v>
      </c>
      <c r="I154" s="47" t="s">
        <v>520</v>
      </c>
      <c r="J154" s="47" t="s">
        <v>521</v>
      </c>
      <c r="K154" s="47" t="s">
        <v>663</v>
      </c>
      <c r="L154" s="47" t="s">
        <v>16</v>
      </c>
      <c r="M154" s="50"/>
      <c r="N154" s="83">
        <f>N155</f>
        <v>141.45000000000002</v>
      </c>
      <c r="O154" s="83">
        <f t="shared" ref="O154:T154" si="156">O155</f>
        <v>0</v>
      </c>
      <c r="P154" s="83">
        <f t="shared" si="156"/>
        <v>11.316000000000001</v>
      </c>
      <c r="Q154" s="83">
        <f t="shared" si="156"/>
        <v>121.64700000000002</v>
      </c>
      <c r="R154" s="83">
        <f t="shared" si="156"/>
        <v>0</v>
      </c>
      <c r="S154" s="83">
        <f t="shared" si="156"/>
        <v>8.4870000000000001</v>
      </c>
      <c r="T154" s="83">
        <f t="shared" si="156"/>
        <v>141.45000000000002</v>
      </c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 t="s">
        <v>664</v>
      </c>
      <c r="BF154" s="51"/>
      <c r="BG154" s="51">
        <f>T155</f>
        <v>141.45000000000002</v>
      </c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2">
        <f t="shared" si="155"/>
        <v>141.45000000000002</v>
      </c>
      <c r="BU154" s="53">
        <v>42178</v>
      </c>
      <c r="BV154" s="54"/>
      <c r="BW154" s="55">
        <f t="shared" si="133"/>
        <v>0</v>
      </c>
    </row>
    <row r="155" spans="1:75" s="45" customFormat="1" ht="147" customHeight="1" x14ac:dyDescent="0.25">
      <c r="A155" s="57"/>
      <c r="B155" s="58"/>
      <c r="C155" s="59"/>
      <c r="D155" s="59"/>
      <c r="E155" s="38"/>
      <c r="F155" s="58"/>
      <c r="G155" s="58"/>
      <c r="H155" s="58"/>
      <c r="I155" s="58"/>
      <c r="J155" s="58"/>
      <c r="K155" s="58"/>
      <c r="L155" s="60" t="s">
        <v>16</v>
      </c>
      <c r="M155" s="61" t="str">
        <f>BE154</f>
        <v>0,1 с установкой дополнительной стойки (укоса) к опоре ВЛ-0,4 кВ в точке врезки</v>
      </c>
      <c r="N155" s="71">
        <f>(0.1*1273)+14.15</f>
        <v>141.45000000000002</v>
      </c>
      <c r="O155" s="71"/>
      <c r="P155" s="71">
        <f>N155*0.08</f>
        <v>11.316000000000001</v>
      </c>
      <c r="Q155" s="71">
        <f>N155*0.86</f>
        <v>121.64700000000002</v>
      </c>
      <c r="R155" s="71">
        <v>0</v>
      </c>
      <c r="S155" s="71">
        <f>N155*0.06</f>
        <v>8.4870000000000001</v>
      </c>
      <c r="T155" s="71">
        <f>P155+Q155+R155+S155</f>
        <v>141.45000000000002</v>
      </c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63"/>
      <c r="BQ155" s="63"/>
      <c r="BR155" s="63"/>
      <c r="BS155" s="63"/>
      <c r="BT155" s="52">
        <f t="shared" si="155"/>
        <v>0</v>
      </c>
      <c r="BU155" s="65"/>
      <c r="BV155" s="72"/>
      <c r="BW155" s="55">
        <f t="shared" si="133"/>
        <v>-141.45000000000002</v>
      </c>
    </row>
    <row r="156" spans="1:75" s="56" customFormat="1" ht="212.25" customHeight="1" x14ac:dyDescent="0.25">
      <c r="A156" s="46" t="s">
        <v>113</v>
      </c>
      <c r="B156" s="47" t="s">
        <v>207</v>
      </c>
      <c r="C156" s="48">
        <v>466.1</v>
      </c>
      <c r="D156" s="48"/>
      <c r="E156" s="49">
        <v>12</v>
      </c>
      <c r="F156" s="47" t="s">
        <v>301</v>
      </c>
      <c r="G156" s="47" t="s">
        <v>33</v>
      </c>
      <c r="H156" s="47" t="s">
        <v>399</v>
      </c>
      <c r="I156" s="47" t="s">
        <v>522</v>
      </c>
      <c r="J156" s="47" t="s">
        <v>523</v>
      </c>
      <c r="K156" s="47" t="s">
        <v>665</v>
      </c>
      <c r="L156" s="47" t="s">
        <v>724</v>
      </c>
      <c r="M156" s="50"/>
      <c r="N156" s="83">
        <f>N157+N158</f>
        <v>685.81600000000003</v>
      </c>
      <c r="O156" s="83">
        <f t="shared" ref="O156:T156" si="157">O157+O158</f>
        <v>0</v>
      </c>
      <c r="P156" s="83">
        <f t="shared" si="157"/>
        <v>41.533999999999999</v>
      </c>
      <c r="Q156" s="83">
        <f t="shared" si="157"/>
        <v>419.25299999999993</v>
      </c>
      <c r="R156" s="83">
        <f t="shared" si="157"/>
        <v>196.77600000000001</v>
      </c>
      <c r="S156" s="83">
        <f t="shared" si="157"/>
        <v>28.252999999999997</v>
      </c>
      <c r="T156" s="83">
        <f t="shared" si="157"/>
        <v>685.81600000000003</v>
      </c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 t="s">
        <v>666</v>
      </c>
      <c r="BC156" s="51"/>
      <c r="BD156" s="51">
        <f>T157</f>
        <v>240.26600000000002</v>
      </c>
      <c r="BE156" s="51">
        <v>0.35</v>
      </c>
      <c r="BF156" s="51"/>
      <c r="BG156" s="51">
        <f>T158</f>
        <v>445.54999999999995</v>
      </c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2">
        <f t="shared" si="155"/>
        <v>685.81600000000003</v>
      </c>
      <c r="BU156" s="53">
        <v>42177</v>
      </c>
      <c r="BV156" s="54" t="s">
        <v>667</v>
      </c>
      <c r="BW156" s="55">
        <f t="shared" si="133"/>
        <v>0</v>
      </c>
    </row>
    <row r="157" spans="1:75" s="45" customFormat="1" ht="212.25" customHeight="1" x14ac:dyDescent="0.25">
      <c r="A157" s="57"/>
      <c r="B157" s="58"/>
      <c r="C157" s="59"/>
      <c r="D157" s="59"/>
      <c r="E157" s="38"/>
      <c r="F157" s="58"/>
      <c r="G157" s="58"/>
      <c r="H157" s="58"/>
      <c r="I157" s="58"/>
      <c r="J157" s="58"/>
      <c r="K157" s="58"/>
      <c r="L157" s="60" t="s">
        <v>15</v>
      </c>
      <c r="M157" s="61" t="str">
        <f>BB156</f>
        <v xml:space="preserve"> Замена силового трансформатора 100 кВА на трансформатор 160 кВА (с заменой автоматических выключателей, предохранителей, ТТ)</v>
      </c>
      <c r="N157" s="71">
        <f>T157</f>
        <v>240.26600000000002</v>
      </c>
      <c r="O157" s="71"/>
      <c r="P157" s="71">
        <v>5.89</v>
      </c>
      <c r="Q157" s="71">
        <v>36.08</v>
      </c>
      <c r="R157" s="71">
        <f>155.02+32.12*1.3</f>
        <v>196.77600000000001</v>
      </c>
      <c r="S157" s="71">
        <v>1.52</v>
      </c>
      <c r="T157" s="71">
        <f>SUM(P157:S157)</f>
        <v>240.26600000000002</v>
      </c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52">
        <f t="shared" si="155"/>
        <v>0</v>
      </c>
      <c r="BU157" s="65"/>
      <c r="BV157" s="72"/>
      <c r="BW157" s="55">
        <f t="shared" si="133"/>
        <v>-240.26600000000002</v>
      </c>
    </row>
    <row r="158" spans="1:75" s="45" customFormat="1" ht="88.5" customHeight="1" x14ac:dyDescent="0.25">
      <c r="A158" s="57"/>
      <c r="B158" s="58"/>
      <c r="C158" s="59"/>
      <c r="D158" s="59"/>
      <c r="E158" s="38"/>
      <c r="F158" s="58"/>
      <c r="G158" s="58"/>
      <c r="H158" s="58"/>
      <c r="I158" s="58"/>
      <c r="J158" s="58"/>
      <c r="K158" s="58"/>
      <c r="L158" s="60" t="s">
        <v>16</v>
      </c>
      <c r="M158" s="61">
        <f>BE156</f>
        <v>0.35</v>
      </c>
      <c r="N158" s="71">
        <f>M158*1273</f>
        <v>445.54999999999995</v>
      </c>
      <c r="O158" s="71"/>
      <c r="P158" s="71">
        <f>N158*0.08</f>
        <v>35.643999999999998</v>
      </c>
      <c r="Q158" s="71">
        <f>N158*0.86</f>
        <v>383.17299999999994</v>
      </c>
      <c r="R158" s="71">
        <v>0</v>
      </c>
      <c r="S158" s="71">
        <f>N158*0.06</f>
        <v>26.732999999999997</v>
      </c>
      <c r="T158" s="71">
        <f>P158+Q158+R158+S158</f>
        <v>445.54999999999995</v>
      </c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52">
        <f t="shared" si="155"/>
        <v>0</v>
      </c>
      <c r="BU158" s="65"/>
      <c r="BV158" s="72"/>
      <c r="BW158" s="55">
        <f t="shared" si="133"/>
        <v>-445.54999999999995</v>
      </c>
    </row>
    <row r="159" spans="1:75" s="56" customFormat="1" ht="163.5" customHeight="1" x14ac:dyDescent="0.25">
      <c r="A159" s="46" t="s">
        <v>114</v>
      </c>
      <c r="B159" s="47" t="s">
        <v>208</v>
      </c>
      <c r="C159" s="48">
        <v>466.1</v>
      </c>
      <c r="D159" s="48"/>
      <c r="E159" s="49">
        <v>11</v>
      </c>
      <c r="F159" s="47" t="s">
        <v>302</v>
      </c>
      <c r="G159" s="47" t="s">
        <v>33</v>
      </c>
      <c r="H159" s="47" t="s">
        <v>400</v>
      </c>
      <c r="I159" s="47" t="s">
        <v>668</v>
      </c>
      <c r="J159" s="47" t="s">
        <v>512</v>
      </c>
      <c r="K159" s="47" t="s">
        <v>661</v>
      </c>
      <c r="L159" s="47" t="s">
        <v>16</v>
      </c>
      <c r="M159" s="50"/>
      <c r="N159" s="83">
        <f>N160</f>
        <v>216.41000000000003</v>
      </c>
      <c r="O159" s="83">
        <f t="shared" ref="O159" si="158">O160</f>
        <v>0</v>
      </c>
      <c r="P159" s="83">
        <f t="shared" ref="P159" si="159">P160</f>
        <v>17.312800000000003</v>
      </c>
      <c r="Q159" s="83">
        <f t="shared" ref="Q159" si="160">Q160</f>
        <v>186.11260000000001</v>
      </c>
      <c r="R159" s="83">
        <f t="shared" ref="R159" si="161">R160</f>
        <v>0</v>
      </c>
      <c r="S159" s="83">
        <f t="shared" ref="S159" si="162">S160</f>
        <v>12.9846</v>
      </c>
      <c r="T159" s="83">
        <f t="shared" ref="T159" si="163">T160</f>
        <v>216.41000000000003</v>
      </c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>
        <v>0.17</v>
      </c>
      <c r="BF159" s="51"/>
      <c r="BG159" s="51">
        <f>T160</f>
        <v>216.41000000000003</v>
      </c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2">
        <f t="shared" si="155"/>
        <v>216.41000000000003</v>
      </c>
      <c r="BU159" s="53">
        <v>42177</v>
      </c>
      <c r="BV159" s="54" t="s">
        <v>651</v>
      </c>
      <c r="BW159" s="55">
        <f t="shared" si="133"/>
        <v>0</v>
      </c>
    </row>
    <row r="160" spans="1:75" s="45" customFormat="1" ht="66" customHeight="1" x14ac:dyDescent="0.25">
      <c r="A160" s="57"/>
      <c r="B160" s="58"/>
      <c r="C160" s="59"/>
      <c r="D160" s="59"/>
      <c r="E160" s="38"/>
      <c r="F160" s="58"/>
      <c r="G160" s="58"/>
      <c r="H160" s="58"/>
      <c r="I160" s="58"/>
      <c r="J160" s="58"/>
      <c r="K160" s="58"/>
      <c r="L160" s="60" t="s">
        <v>16</v>
      </c>
      <c r="M160" s="61">
        <f>BE159</f>
        <v>0.17</v>
      </c>
      <c r="N160" s="71">
        <f>M160*1273</f>
        <v>216.41000000000003</v>
      </c>
      <c r="O160" s="44"/>
      <c r="P160" s="71">
        <f>N160*0.08</f>
        <v>17.312800000000003</v>
      </c>
      <c r="Q160" s="71">
        <f>N160-P160-S160</f>
        <v>186.11260000000001</v>
      </c>
      <c r="R160" s="71">
        <v>0</v>
      </c>
      <c r="S160" s="71">
        <f>N160*0.06</f>
        <v>12.9846</v>
      </c>
      <c r="T160" s="71">
        <f t="shared" ref="T160" si="164">P160+Q160+R160+S160</f>
        <v>216.41000000000003</v>
      </c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52">
        <f t="shared" si="155"/>
        <v>0</v>
      </c>
      <c r="BU160" s="65"/>
      <c r="BV160" s="72"/>
      <c r="BW160" s="55">
        <f t="shared" si="133"/>
        <v>-216.41000000000003</v>
      </c>
    </row>
    <row r="161" spans="1:75" s="56" customFormat="1" ht="129" customHeight="1" x14ac:dyDescent="0.25">
      <c r="A161" s="46" t="s">
        <v>115</v>
      </c>
      <c r="B161" s="47" t="s">
        <v>209</v>
      </c>
      <c r="C161" s="48">
        <v>466.1</v>
      </c>
      <c r="D161" s="48"/>
      <c r="E161" s="49">
        <v>14.5</v>
      </c>
      <c r="F161" s="47" t="s">
        <v>303</v>
      </c>
      <c r="G161" s="47" t="s">
        <v>33</v>
      </c>
      <c r="H161" s="47" t="s">
        <v>401</v>
      </c>
      <c r="I161" s="47" t="s">
        <v>524</v>
      </c>
      <c r="J161" s="47" t="s">
        <v>525</v>
      </c>
      <c r="K161" s="47" t="s">
        <v>669</v>
      </c>
      <c r="L161" s="47" t="s">
        <v>731</v>
      </c>
      <c r="M161" s="50"/>
      <c r="N161" s="83">
        <f>N162+N163</f>
        <v>632.31999999999994</v>
      </c>
      <c r="O161" s="83">
        <f t="shared" ref="O161:T161" si="165">O162+O163</f>
        <v>0</v>
      </c>
      <c r="P161" s="83">
        <f t="shared" si="165"/>
        <v>50.585599999999992</v>
      </c>
      <c r="Q161" s="83">
        <f t="shared" si="165"/>
        <v>544.00799999999992</v>
      </c>
      <c r="R161" s="83">
        <f t="shared" si="165"/>
        <v>0</v>
      </c>
      <c r="S161" s="83">
        <f t="shared" si="165"/>
        <v>37.726399999999998</v>
      </c>
      <c r="T161" s="83">
        <f t="shared" si="165"/>
        <v>632.31999999999994</v>
      </c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 t="s">
        <v>657</v>
      </c>
      <c r="AH161" s="51"/>
      <c r="AI161" s="51">
        <f>T162</f>
        <v>21.28</v>
      </c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>
        <v>0.48</v>
      </c>
      <c r="BF161" s="51"/>
      <c r="BG161" s="51">
        <f>T163</f>
        <v>611.04</v>
      </c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2">
        <f t="shared" si="155"/>
        <v>632.31999999999994</v>
      </c>
      <c r="BU161" s="53">
        <v>42181</v>
      </c>
      <c r="BV161" s="54" t="s">
        <v>670</v>
      </c>
      <c r="BW161" s="55">
        <f t="shared" si="133"/>
        <v>0</v>
      </c>
    </row>
    <row r="162" spans="1:75" s="45" customFormat="1" ht="120.75" customHeight="1" x14ac:dyDescent="0.25">
      <c r="A162" s="57"/>
      <c r="B162" s="58"/>
      <c r="C162" s="59"/>
      <c r="D162" s="59"/>
      <c r="E162" s="38"/>
      <c r="F162" s="58"/>
      <c r="G162" s="58"/>
      <c r="H162" s="58"/>
      <c r="I162" s="58"/>
      <c r="J162" s="58"/>
      <c r="K162" s="58"/>
      <c r="L162" s="60" t="s">
        <v>8</v>
      </c>
      <c r="M162" s="61" t="str">
        <f>AG161</f>
        <v>Установка дополнительной стойки (укоса) к опоре ВЛ-10 кВ в точке врезки</v>
      </c>
      <c r="N162" s="71">
        <v>21.28</v>
      </c>
      <c r="O162" s="71"/>
      <c r="P162" s="71">
        <f>N162*0.08</f>
        <v>1.7024000000000001</v>
      </c>
      <c r="Q162" s="71">
        <f>N162*0.87</f>
        <v>18.5136</v>
      </c>
      <c r="R162" s="71">
        <v>0</v>
      </c>
      <c r="S162" s="71">
        <f>N162*0.05</f>
        <v>1.0640000000000001</v>
      </c>
      <c r="T162" s="71">
        <f>P162+Q162+R162+S162</f>
        <v>21.28</v>
      </c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63"/>
      <c r="BQ162" s="63"/>
      <c r="BR162" s="63"/>
      <c r="BS162" s="63"/>
      <c r="BT162" s="52">
        <f t="shared" si="155"/>
        <v>0</v>
      </c>
      <c r="BU162" s="65"/>
      <c r="BV162" s="72"/>
      <c r="BW162" s="55">
        <f t="shared" si="133"/>
        <v>-21.28</v>
      </c>
    </row>
    <row r="163" spans="1:75" s="45" customFormat="1" ht="86.25" customHeight="1" x14ac:dyDescent="0.25">
      <c r="A163" s="57"/>
      <c r="B163" s="58"/>
      <c r="C163" s="59"/>
      <c r="D163" s="59"/>
      <c r="E163" s="38"/>
      <c r="F163" s="58"/>
      <c r="G163" s="58"/>
      <c r="H163" s="58"/>
      <c r="I163" s="58"/>
      <c r="J163" s="58"/>
      <c r="K163" s="58"/>
      <c r="L163" s="60" t="s">
        <v>16</v>
      </c>
      <c r="M163" s="61">
        <f>BE161</f>
        <v>0.48</v>
      </c>
      <c r="N163" s="71">
        <f>M163*1273</f>
        <v>611.04</v>
      </c>
      <c r="O163" s="44"/>
      <c r="P163" s="71">
        <f>N163*0.08</f>
        <v>48.883199999999995</v>
      </c>
      <c r="Q163" s="71">
        <f>N163-P163-S163</f>
        <v>525.49439999999993</v>
      </c>
      <c r="R163" s="71">
        <v>0</v>
      </c>
      <c r="S163" s="71">
        <f>N163*0.06</f>
        <v>36.662399999999998</v>
      </c>
      <c r="T163" s="71">
        <f t="shared" ref="T163" si="166">P163+Q163+R163+S163</f>
        <v>611.04</v>
      </c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52">
        <f t="shared" si="155"/>
        <v>0</v>
      </c>
      <c r="BU163" s="65"/>
      <c r="BV163" s="72"/>
      <c r="BW163" s="55">
        <f t="shared" si="133"/>
        <v>-611.04</v>
      </c>
    </row>
    <row r="164" spans="1:75" s="56" customFormat="1" ht="158.25" customHeight="1" x14ac:dyDescent="0.25">
      <c r="A164" s="46" t="s">
        <v>116</v>
      </c>
      <c r="B164" s="47" t="s">
        <v>210</v>
      </c>
      <c r="C164" s="48">
        <v>466.1</v>
      </c>
      <c r="D164" s="48"/>
      <c r="E164" s="49">
        <v>14.5</v>
      </c>
      <c r="F164" s="47" t="s">
        <v>304</v>
      </c>
      <c r="G164" s="47" t="s">
        <v>33</v>
      </c>
      <c r="H164" s="47" t="s">
        <v>402</v>
      </c>
      <c r="I164" s="47" t="s">
        <v>526</v>
      </c>
      <c r="J164" s="47" t="s">
        <v>490</v>
      </c>
      <c r="K164" s="47"/>
      <c r="L164" s="47" t="s">
        <v>16</v>
      </c>
      <c r="M164" s="50"/>
      <c r="N164" s="83">
        <f>N165</f>
        <v>52.339999999999996</v>
      </c>
      <c r="O164" s="83">
        <f t="shared" ref="O164:T164" si="167">O165</f>
        <v>0</v>
      </c>
      <c r="P164" s="83">
        <f t="shared" si="167"/>
        <v>4.1871999999999998</v>
      </c>
      <c r="Q164" s="83">
        <f t="shared" si="167"/>
        <v>45.0124</v>
      </c>
      <c r="R164" s="83">
        <f t="shared" si="167"/>
        <v>0</v>
      </c>
      <c r="S164" s="83">
        <f t="shared" si="167"/>
        <v>3.1403999999999996</v>
      </c>
      <c r="T164" s="83">
        <f t="shared" si="167"/>
        <v>52.339999999999996</v>
      </c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 t="s">
        <v>671</v>
      </c>
      <c r="BF164" s="51"/>
      <c r="BG164" s="51">
        <f>T165</f>
        <v>52.339999999999996</v>
      </c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2">
        <f t="shared" si="155"/>
        <v>52.339999999999996</v>
      </c>
      <c r="BU164" s="53">
        <v>42185</v>
      </c>
      <c r="BV164" s="54" t="s">
        <v>672</v>
      </c>
      <c r="BW164" s="55">
        <f t="shared" si="133"/>
        <v>0</v>
      </c>
    </row>
    <row r="165" spans="1:75" s="45" customFormat="1" ht="140.25" customHeight="1" x14ac:dyDescent="0.25">
      <c r="A165" s="57"/>
      <c r="B165" s="58"/>
      <c r="C165" s="59"/>
      <c r="D165" s="59"/>
      <c r="E165" s="38"/>
      <c r="F165" s="58"/>
      <c r="G165" s="58"/>
      <c r="H165" s="58"/>
      <c r="I165" s="58"/>
      <c r="J165" s="58"/>
      <c r="K165" s="58"/>
      <c r="L165" s="60" t="s">
        <v>16</v>
      </c>
      <c r="M165" s="61" t="str">
        <f>BE164</f>
        <v>0,03 с установкой дополнительной стойки (укоса) к опоре ВЛ-0,4 кВ в точке врезки</v>
      </c>
      <c r="N165" s="71">
        <f>(0.03*1273)+14.15</f>
        <v>52.339999999999996</v>
      </c>
      <c r="O165" s="71"/>
      <c r="P165" s="71">
        <f>N165*0.08</f>
        <v>4.1871999999999998</v>
      </c>
      <c r="Q165" s="71">
        <f>N165*0.86</f>
        <v>45.0124</v>
      </c>
      <c r="R165" s="71">
        <v>0</v>
      </c>
      <c r="S165" s="71">
        <f>N165*0.06</f>
        <v>3.1403999999999996</v>
      </c>
      <c r="T165" s="71">
        <f>P165+Q165+R165+S165</f>
        <v>52.339999999999996</v>
      </c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52">
        <f t="shared" si="155"/>
        <v>0</v>
      </c>
      <c r="BU165" s="65"/>
      <c r="BV165" s="72"/>
      <c r="BW165" s="55">
        <f t="shared" si="133"/>
        <v>-52.339999999999996</v>
      </c>
    </row>
    <row r="166" spans="1:75" s="45" customFormat="1" ht="75.75" customHeight="1" x14ac:dyDescent="0.25">
      <c r="A166" s="57" t="s">
        <v>117</v>
      </c>
      <c r="B166" s="58" t="s">
        <v>211</v>
      </c>
      <c r="C166" s="59">
        <v>466.1</v>
      </c>
      <c r="D166" s="59"/>
      <c r="E166" s="38">
        <v>12</v>
      </c>
      <c r="F166" s="58" t="s">
        <v>305</v>
      </c>
      <c r="G166" s="58" t="s">
        <v>33</v>
      </c>
      <c r="H166" s="58" t="s">
        <v>403</v>
      </c>
      <c r="I166" s="58" t="s">
        <v>621</v>
      </c>
      <c r="J166" s="58" t="s">
        <v>527</v>
      </c>
      <c r="K166" s="58" t="s">
        <v>622</v>
      </c>
      <c r="L166" s="60"/>
      <c r="M166" s="61"/>
      <c r="N166" s="71"/>
      <c r="O166" s="71"/>
      <c r="P166" s="71"/>
      <c r="Q166" s="71"/>
      <c r="R166" s="71"/>
      <c r="S166" s="71"/>
      <c r="T166" s="71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52">
        <f t="shared" si="155"/>
        <v>0</v>
      </c>
      <c r="BU166" s="65">
        <v>42184</v>
      </c>
      <c r="BV166" s="72" t="s">
        <v>676</v>
      </c>
      <c r="BW166" s="55">
        <f t="shared" si="133"/>
        <v>0</v>
      </c>
    </row>
    <row r="167" spans="1:75" s="56" customFormat="1" ht="147" customHeight="1" x14ac:dyDescent="0.25">
      <c r="A167" s="46" t="s">
        <v>118</v>
      </c>
      <c r="B167" s="47" t="s">
        <v>212</v>
      </c>
      <c r="C167" s="48">
        <v>466.1</v>
      </c>
      <c r="D167" s="48"/>
      <c r="E167" s="49">
        <v>10</v>
      </c>
      <c r="F167" s="47" t="s">
        <v>306</v>
      </c>
      <c r="G167" s="47" t="s">
        <v>33</v>
      </c>
      <c r="H167" s="47" t="s">
        <v>404</v>
      </c>
      <c r="I167" s="47" t="s">
        <v>528</v>
      </c>
      <c r="J167" s="47" t="s">
        <v>529</v>
      </c>
      <c r="K167" s="47" t="s">
        <v>673</v>
      </c>
      <c r="L167" s="47" t="s">
        <v>16</v>
      </c>
      <c r="M167" s="50"/>
      <c r="N167" s="83">
        <f>N168</f>
        <v>128.72</v>
      </c>
      <c r="O167" s="83">
        <f t="shared" ref="O167" si="168">O168</f>
        <v>0</v>
      </c>
      <c r="P167" s="83">
        <f t="shared" ref="P167" si="169">P168</f>
        <v>10.297600000000001</v>
      </c>
      <c r="Q167" s="83">
        <f t="shared" ref="Q167" si="170">Q168</f>
        <v>110.69919999999999</v>
      </c>
      <c r="R167" s="83">
        <f t="shared" ref="R167" si="171">R168</f>
        <v>0</v>
      </c>
      <c r="S167" s="83">
        <f t="shared" ref="S167" si="172">S168</f>
        <v>7.7231999999999994</v>
      </c>
      <c r="T167" s="83">
        <f t="shared" ref="T167" si="173">T168</f>
        <v>128.72</v>
      </c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 t="s">
        <v>674</v>
      </c>
      <c r="BF167" s="51"/>
      <c r="BG167" s="51">
        <f>T168</f>
        <v>128.72</v>
      </c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2">
        <f t="shared" si="155"/>
        <v>128.72</v>
      </c>
      <c r="BU167" s="53">
        <v>42181</v>
      </c>
      <c r="BV167" s="54"/>
      <c r="BW167" s="55">
        <f t="shared" si="133"/>
        <v>0</v>
      </c>
    </row>
    <row r="168" spans="1:75" s="45" customFormat="1" ht="147" customHeight="1" x14ac:dyDescent="0.25">
      <c r="A168" s="57"/>
      <c r="B168" s="58"/>
      <c r="C168" s="59"/>
      <c r="D168" s="59"/>
      <c r="E168" s="38"/>
      <c r="F168" s="58"/>
      <c r="G168" s="58"/>
      <c r="H168" s="58"/>
      <c r="I168" s="58"/>
      <c r="J168" s="58"/>
      <c r="K168" s="58"/>
      <c r="L168" s="60" t="s">
        <v>16</v>
      </c>
      <c r="M168" s="61" t="str">
        <f>BE167</f>
        <v>0,09 с установкой дополнительной стойки (укоса) к опоре ВЛ-0,4 кВ в точке врезки</v>
      </c>
      <c r="N168" s="71">
        <f>(0.09*1273)+14.15</f>
        <v>128.72</v>
      </c>
      <c r="O168" s="71"/>
      <c r="P168" s="71">
        <f>N168*0.08</f>
        <v>10.297600000000001</v>
      </c>
      <c r="Q168" s="71">
        <f>N168*0.86</f>
        <v>110.69919999999999</v>
      </c>
      <c r="R168" s="71">
        <v>0</v>
      </c>
      <c r="S168" s="71">
        <f>N168*0.06</f>
        <v>7.7231999999999994</v>
      </c>
      <c r="T168" s="71">
        <f>P168+Q168+R168+S168</f>
        <v>128.72</v>
      </c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52">
        <f t="shared" si="155"/>
        <v>0</v>
      </c>
      <c r="BU168" s="65"/>
      <c r="BV168" s="72"/>
      <c r="BW168" s="55">
        <f t="shared" si="133"/>
        <v>-128.72</v>
      </c>
    </row>
    <row r="169" spans="1:75" s="56" customFormat="1" ht="261" customHeight="1" x14ac:dyDescent="0.25">
      <c r="A169" s="46" t="s">
        <v>119</v>
      </c>
      <c r="B169" s="47" t="s">
        <v>213</v>
      </c>
      <c r="C169" s="48">
        <v>466.1</v>
      </c>
      <c r="D169" s="48"/>
      <c r="E169" s="49">
        <v>14</v>
      </c>
      <c r="F169" s="47" t="s">
        <v>307</v>
      </c>
      <c r="G169" s="47" t="s">
        <v>33</v>
      </c>
      <c r="H169" s="47" t="s">
        <v>405</v>
      </c>
      <c r="I169" s="47" t="s">
        <v>530</v>
      </c>
      <c r="J169" s="47" t="s">
        <v>531</v>
      </c>
      <c r="K169" s="47" t="s">
        <v>675</v>
      </c>
      <c r="L169" s="47" t="s">
        <v>596</v>
      </c>
      <c r="M169" s="50"/>
      <c r="N169" s="83">
        <f>N170</f>
        <v>14.15</v>
      </c>
      <c r="O169" s="83">
        <f t="shared" ref="O169:T169" si="174">O170</f>
        <v>0</v>
      </c>
      <c r="P169" s="83">
        <f t="shared" si="174"/>
        <v>1.1320000000000001</v>
      </c>
      <c r="Q169" s="83">
        <f t="shared" si="174"/>
        <v>12.169</v>
      </c>
      <c r="R169" s="83">
        <f t="shared" si="174"/>
        <v>0</v>
      </c>
      <c r="S169" s="83">
        <f t="shared" si="174"/>
        <v>0.84899999999999998</v>
      </c>
      <c r="T169" s="83">
        <f t="shared" si="174"/>
        <v>14.15</v>
      </c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 t="s">
        <v>637</v>
      </c>
      <c r="BI169" s="51"/>
      <c r="BJ169" s="51">
        <f>T170</f>
        <v>14.15</v>
      </c>
      <c r="BK169" s="51"/>
      <c r="BL169" s="51"/>
      <c r="BM169" s="51"/>
      <c r="BN169" s="51"/>
      <c r="BO169" s="51"/>
      <c r="BP169" s="51"/>
      <c r="BQ169" s="51"/>
      <c r="BR169" s="51"/>
      <c r="BS169" s="51"/>
      <c r="BT169" s="52">
        <f t="shared" si="155"/>
        <v>14.15</v>
      </c>
      <c r="BU169" s="53">
        <v>42177</v>
      </c>
      <c r="BV169" s="54" t="s">
        <v>677</v>
      </c>
      <c r="BW169" s="55">
        <f t="shared" si="133"/>
        <v>0</v>
      </c>
    </row>
    <row r="170" spans="1:75" s="45" customFormat="1" ht="124.5" customHeight="1" x14ac:dyDescent="0.25">
      <c r="A170" s="57"/>
      <c r="B170" s="58"/>
      <c r="C170" s="59"/>
      <c r="D170" s="59"/>
      <c r="E170" s="38"/>
      <c r="F170" s="58"/>
      <c r="G170" s="58"/>
      <c r="H170" s="58"/>
      <c r="I170" s="58"/>
      <c r="J170" s="58"/>
      <c r="K170" s="58"/>
      <c r="L170" s="60" t="s">
        <v>596</v>
      </c>
      <c r="M170" s="61" t="str">
        <f>BH169</f>
        <v>установка дополнительной стойки (укоса) к опоре ВЛ-0,4 кВ в точке врезки</v>
      </c>
      <c r="N170" s="71">
        <v>14.15</v>
      </c>
      <c r="O170" s="71"/>
      <c r="P170" s="71">
        <f>N170*0.08</f>
        <v>1.1320000000000001</v>
      </c>
      <c r="Q170" s="71">
        <f>N170*0.86</f>
        <v>12.169</v>
      </c>
      <c r="R170" s="71">
        <v>0</v>
      </c>
      <c r="S170" s="71">
        <f>N170*0.06</f>
        <v>0.84899999999999998</v>
      </c>
      <c r="T170" s="71">
        <f>P170+Q170+R170+S170</f>
        <v>14.15</v>
      </c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52">
        <f t="shared" si="155"/>
        <v>0</v>
      </c>
      <c r="BU170" s="65"/>
      <c r="BV170" s="72"/>
      <c r="BW170" s="55">
        <f t="shared" si="133"/>
        <v>-14.15</v>
      </c>
    </row>
    <row r="171" spans="1:75" s="45" customFormat="1" ht="85.5" customHeight="1" x14ac:dyDescent="0.25">
      <c r="A171" s="57" t="s">
        <v>120</v>
      </c>
      <c r="B171" s="58" t="s">
        <v>214</v>
      </c>
      <c r="C171" s="59">
        <v>466.1</v>
      </c>
      <c r="D171" s="59"/>
      <c r="E171" s="38">
        <v>10</v>
      </c>
      <c r="F171" s="58" t="s">
        <v>308</v>
      </c>
      <c r="G171" s="58" t="s">
        <v>34</v>
      </c>
      <c r="H171" s="58" t="s">
        <v>406</v>
      </c>
      <c r="I171" s="58" t="s">
        <v>35</v>
      </c>
      <c r="J171" s="58" t="s">
        <v>532</v>
      </c>
      <c r="K171" s="58" t="s">
        <v>678</v>
      </c>
      <c r="L171" s="60"/>
      <c r="M171" s="61"/>
      <c r="N171" s="71"/>
      <c r="O171" s="71"/>
      <c r="P171" s="71"/>
      <c r="Q171" s="71"/>
      <c r="R171" s="71"/>
      <c r="S171" s="71"/>
      <c r="T171" s="71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52">
        <f t="shared" si="155"/>
        <v>0</v>
      </c>
      <c r="BU171" s="65">
        <v>42178</v>
      </c>
      <c r="BV171" s="72" t="s">
        <v>679</v>
      </c>
      <c r="BW171" s="55">
        <f t="shared" si="133"/>
        <v>0</v>
      </c>
    </row>
    <row r="172" spans="1:75" s="56" customFormat="1" ht="147" customHeight="1" x14ac:dyDescent="0.25">
      <c r="A172" s="46" t="s">
        <v>121</v>
      </c>
      <c r="B172" s="47" t="s">
        <v>215</v>
      </c>
      <c r="C172" s="48">
        <v>466.1</v>
      </c>
      <c r="D172" s="48"/>
      <c r="E172" s="49">
        <v>10</v>
      </c>
      <c r="F172" s="47" t="s">
        <v>309</v>
      </c>
      <c r="G172" s="47" t="s">
        <v>34</v>
      </c>
      <c r="H172" s="47" t="s">
        <v>407</v>
      </c>
      <c r="I172" s="47" t="s">
        <v>680</v>
      </c>
      <c r="J172" s="47" t="s">
        <v>533</v>
      </c>
      <c r="K172" s="47" t="s">
        <v>681</v>
      </c>
      <c r="L172" s="47" t="s">
        <v>16</v>
      </c>
      <c r="M172" s="50"/>
      <c r="N172" s="83">
        <f>N173</f>
        <v>141.45000000000002</v>
      </c>
      <c r="O172" s="83">
        <f t="shared" ref="O172" si="175">O173</f>
        <v>0</v>
      </c>
      <c r="P172" s="83">
        <f t="shared" ref="P172" si="176">P173</f>
        <v>11.316000000000001</v>
      </c>
      <c r="Q172" s="83">
        <f t="shared" ref="Q172" si="177">Q173</f>
        <v>121.64700000000002</v>
      </c>
      <c r="R172" s="83">
        <f t="shared" ref="R172" si="178">R173</f>
        <v>0</v>
      </c>
      <c r="S172" s="83">
        <f t="shared" ref="S172" si="179">S173</f>
        <v>8.4870000000000001</v>
      </c>
      <c r="T172" s="83">
        <f t="shared" ref="T172" si="180">T173</f>
        <v>141.45000000000002</v>
      </c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 t="s">
        <v>664</v>
      </c>
      <c r="BF172" s="51"/>
      <c r="BG172" s="51">
        <f>T173</f>
        <v>141.45000000000002</v>
      </c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2">
        <f t="shared" si="155"/>
        <v>141.45000000000002</v>
      </c>
      <c r="BU172" s="53">
        <v>42179</v>
      </c>
      <c r="BV172" s="54"/>
      <c r="BW172" s="55">
        <f t="shared" si="133"/>
        <v>0</v>
      </c>
    </row>
    <row r="173" spans="1:75" s="45" customFormat="1" ht="147" customHeight="1" x14ac:dyDescent="0.25">
      <c r="A173" s="57"/>
      <c r="B173" s="58"/>
      <c r="C173" s="59"/>
      <c r="D173" s="59"/>
      <c r="E173" s="38"/>
      <c r="F173" s="58"/>
      <c r="G173" s="58"/>
      <c r="H173" s="58"/>
      <c r="I173" s="58"/>
      <c r="J173" s="58"/>
      <c r="K173" s="58"/>
      <c r="L173" s="60" t="s">
        <v>16</v>
      </c>
      <c r="M173" s="61" t="str">
        <f>BE172</f>
        <v>0,1 с установкой дополнительной стойки (укоса) к опоре ВЛ-0,4 кВ в точке врезки</v>
      </c>
      <c r="N173" s="71">
        <f>(0.1*1273)+14.15</f>
        <v>141.45000000000002</v>
      </c>
      <c r="O173" s="71"/>
      <c r="P173" s="71">
        <f>N173*0.08</f>
        <v>11.316000000000001</v>
      </c>
      <c r="Q173" s="71">
        <f>N173*0.86</f>
        <v>121.64700000000002</v>
      </c>
      <c r="R173" s="71">
        <v>0</v>
      </c>
      <c r="S173" s="71">
        <f>N173*0.06</f>
        <v>8.4870000000000001</v>
      </c>
      <c r="T173" s="71">
        <f>P173+Q173+R173+S173</f>
        <v>141.45000000000002</v>
      </c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52">
        <f t="shared" si="155"/>
        <v>0</v>
      </c>
      <c r="BU173" s="65"/>
      <c r="BV173" s="72"/>
      <c r="BW173" s="55">
        <f t="shared" si="133"/>
        <v>-141.45000000000002</v>
      </c>
    </row>
    <row r="174" spans="1:75" s="56" customFormat="1" ht="147" customHeight="1" x14ac:dyDescent="0.25">
      <c r="A174" s="46" t="s">
        <v>122</v>
      </c>
      <c r="B174" s="47" t="s">
        <v>216</v>
      </c>
      <c r="C174" s="48">
        <v>466.1</v>
      </c>
      <c r="D174" s="48"/>
      <c r="E174" s="49">
        <v>15</v>
      </c>
      <c r="F174" s="47" t="s">
        <v>310</v>
      </c>
      <c r="G174" s="47" t="s">
        <v>33</v>
      </c>
      <c r="H174" s="47" t="s">
        <v>408</v>
      </c>
      <c r="I174" s="47" t="s">
        <v>534</v>
      </c>
      <c r="J174" s="47" t="s">
        <v>535</v>
      </c>
      <c r="K174" s="47" t="s">
        <v>682</v>
      </c>
      <c r="L174" s="47" t="s">
        <v>16</v>
      </c>
      <c r="M174" s="50"/>
      <c r="N174" s="83">
        <f>N175</f>
        <v>65.070000000000007</v>
      </c>
      <c r="O174" s="83">
        <f t="shared" ref="O174" si="181">O175</f>
        <v>0</v>
      </c>
      <c r="P174" s="83">
        <f t="shared" ref="P174" si="182">P175</f>
        <v>5.2056000000000004</v>
      </c>
      <c r="Q174" s="83">
        <f t="shared" ref="Q174" si="183">Q175</f>
        <v>55.960200000000007</v>
      </c>
      <c r="R174" s="83">
        <f t="shared" ref="R174" si="184">R175</f>
        <v>0</v>
      </c>
      <c r="S174" s="83">
        <f t="shared" ref="S174" si="185">S175</f>
        <v>3.9042000000000003</v>
      </c>
      <c r="T174" s="83">
        <f t="shared" ref="T174" si="186">T175</f>
        <v>65.070000000000007</v>
      </c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 t="s">
        <v>683</v>
      </c>
      <c r="BF174" s="51"/>
      <c r="BG174" s="51">
        <f>T175</f>
        <v>65.070000000000007</v>
      </c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2">
        <f t="shared" si="155"/>
        <v>65.070000000000007</v>
      </c>
      <c r="BU174" s="53">
        <v>42178</v>
      </c>
      <c r="BV174" s="54"/>
      <c r="BW174" s="55">
        <f t="shared" si="133"/>
        <v>0</v>
      </c>
    </row>
    <row r="175" spans="1:75" s="45" customFormat="1" ht="147" customHeight="1" x14ac:dyDescent="0.25">
      <c r="A175" s="57"/>
      <c r="B175" s="58"/>
      <c r="C175" s="59"/>
      <c r="D175" s="59"/>
      <c r="E175" s="38"/>
      <c r="F175" s="58"/>
      <c r="G175" s="58"/>
      <c r="H175" s="58"/>
      <c r="I175" s="58"/>
      <c r="J175" s="58"/>
      <c r="K175" s="58"/>
      <c r="L175" s="60" t="s">
        <v>16</v>
      </c>
      <c r="M175" s="61" t="str">
        <f>BE174</f>
        <v>0,04 с установкой дополнительной стойки (укоса) к опоре ВЛ-0,4 кВ в точке врезки</v>
      </c>
      <c r="N175" s="71">
        <f>(0.04*1273)+14.15</f>
        <v>65.070000000000007</v>
      </c>
      <c r="O175" s="71"/>
      <c r="P175" s="71">
        <f>N175*0.08</f>
        <v>5.2056000000000004</v>
      </c>
      <c r="Q175" s="71">
        <f>N175*0.86</f>
        <v>55.960200000000007</v>
      </c>
      <c r="R175" s="71">
        <v>0</v>
      </c>
      <c r="S175" s="71">
        <f>N175*0.06</f>
        <v>3.9042000000000003</v>
      </c>
      <c r="T175" s="71">
        <f>P175+Q175+R175+S175</f>
        <v>65.070000000000007</v>
      </c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52">
        <f t="shared" si="155"/>
        <v>0</v>
      </c>
      <c r="BU175" s="65"/>
      <c r="BV175" s="72"/>
      <c r="BW175" s="55">
        <f t="shared" si="133"/>
        <v>-65.070000000000007</v>
      </c>
    </row>
    <row r="176" spans="1:75" s="56" customFormat="1" ht="222" customHeight="1" x14ac:dyDescent="0.25">
      <c r="A176" s="46" t="s">
        <v>123</v>
      </c>
      <c r="B176" s="47" t="s">
        <v>217</v>
      </c>
      <c r="C176" s="48">
        <v>466.1</v>
      </c>
      <c r="D176" s="48"/>
      <c r="E176" s="49">
        <v>14.5</v>
      </c>
      <c r="F176" s="47" t="s">
        <v>311</v>
      </c>
      <c r="G176" s="47" t="s">
        <v>33</v>
      </c>
      <c r="H176" s="47" t="s">
        <v>409</v>
      </c>
      <c r="I176" s="47" t="s">
        <v>684</v>
      </c>
      <c r="J176" s="47" t="s">
        <v>46</v>
      </c>
      <c r="K176" s="47" t="s">
        <v>685</v>
      </c>
      <c r="L176" s="47" t="s">
        <v>16</v>
      </c>
      <c r="M176" s="50"/>
      <c r="N176" s="83">
        <f>N177</f>
        <v>166.91</v>
      </c>
      <c r="O176" s="83">
        <f t="shared" ref="O176" si="187">O177</f>
        <v>0</v>
      </c>
      <c r="P176" s="83">
        <f t="shared" ref="P176" si="188">P177</f>
        <v>13.3528</v>
      </c>
      <c r="Q176" s="83">
        <f t="shared" ref="Q176" si="189">Q177</f>
        <v>143.54259999999999</v>
      </c>
      <c r="R176" s="83">
        <f t="shared" ref="R176" si="190">R177</f>
        <v>0</v>
      </c>
      <c r="S176" s="83">
        <f t="shared" ref="S176" si="191">S177</f>
        <v>10.0146</v>
      </c>
      <c r="T176" s="83">
        <f t="shared" ref="T176" si="192">T177</f>
        <v>166.91</v>
      </c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 t="s">
        <v>686</v>
      </c>
      <c r="BF176" s="51"/>
      <c r="BG176" s="51">
        <f>T177</f>
        <v>166.91</v>
      </c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2">
        <f t="shared" si="155"/>
        <v>166.91</v>
      </c>
      <c r="BU176" s="53">
        <v>42180</v>
      </c>
      <c r="BV176" s="54" t="s">
        <v>687</v>
      </c>
      <c r="BW176" s="55">
        <f t="shared" si="133"/>
        <v>0</v>
      </c>
    </row>
    <row r="177" spans="1:75" s="45" customFormat="1" ht="133.5" customHeight="1" x14ac:dyDescent="0.25">
      <c r="A177" s="57"/>
      <c r="B177" s="58"/>
      <c r="C177" s="59"/>
      <c r="D177" s="59"/>
      <c r="E177" s="38"/>
      <c r="F177" s="58"/>
      <c r="G177" s="58"/>
      <c r="H177" s="58"/>
      <c r="I177" s="58"/>
      <c r="J177" s="58"/>
      <c r="K177" s="58"/>
      <c r="L177" s="60" t="s">
        <v>16</v>
      </c>
      <c r="M177" s="61" t="str">
        <f>BE176</f>
        <v>0,12 с установкой дополнительной стойки (укоса) к опоре ВЛ-0,4 кВ в точке врезки</v>
      </c>
      <c r="N177" s="71">
        <f>(0.12*1273)+14.15</f>
        <v>166.91</v>
      </c>
      <c r="O177" s="71"/>
      <c r="P177" s="71">
        <f>N177*0.08</f>
        <v>13.3528</v>
      </c>
      <c r="Q177" s="71">
        <f>N177*0.86</f>
        <v>143.54259999999999</v>
      </c>
      <c r="R177" s="71">
        <v>0</v>
      </c>
      <c r="S177" s="71">
        <f>N177*0.06</f>
        <v>10.0146</v>
      </c>
      <c r="T177" s="71">
        <f>P177+Q177+R177+S177</f>
        <v>166.91</v>
      </c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52">
        <f t="shared" si="155"/>
        <v>0</v>
      </c>
      <c r="BU177" s="65"/>
      <c r="BV177" s="72"/>
      <c r="BW177" s="55">
        <f t="shared" si="133"/>
        <v>-166.91</v>
      </c>
    </row>
    <row r="178" spans="1:75" s="56" customFormat="1" ht="201.75" customHeight="1" x14ac:dyDescent="0.25">
      <c r="A178" s="46" t="s">
        <v>124</v>
      </c>
      <c r="B178" s="47" t="s">
        <v>218</v>
      </c>
      <c r="C178" s="48">
        <v>466.1</v>
      </c>
      <c r="D178" s="48"/>
      <c r="E178" s="49">
        <v>7</v>
      </c>
      <c r="F178" s="47" t="s">
        <v>312</v>
      </c>
      <c r="G178" s="47" t="s">
        <v>33</v>
      </c>
      <c r="H178" s="47" t="s">
        <v>410</v>
      </c>
      <c r="I178" s="47" t="s">
        <v>536</v>
      </c>
      <c r="J178" s="47" t="s">
        <v>537</v>
      </c>
      <c r="K178" s="47" t="s">
        <v>688</v>
      </c>
      <c r="L178" s="47" t="s">
        <v>724</v>
      </c>
      <c r="M178" s="50"/>
      <c r="N178" s="83">
        <f>N179+N180</f>
        <v>390.09999999999997</v>
      </c>
      <c r="O178" s="83">
        <f t="shared" ref="O178:T178" si="193">O179+O180</f>
        <v>0</v>
      </c>
      <c r="P178" s="83">
        <f t="shared" si="193"/>
        <v>30.812000000000001</v>
      </c>
      <c r="Q178" s="83">
        <f t="shared" si="193"/>
        <v>329.59399999999999</v>
      </c>
      <c r="R178" s="83">
        <f t="shared" si="193"/>
        <v>6.7</v>
      </c>
      <c r="S178" s="83">
        <f t="shared" si="193"/>
        <v>22.993999999999996</v>
      </c>
      <c r="T178" s="83">
        <f t="shared" si="193"/>
        <v>390.09999999999997</v>
      </c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 t="s">
        <v>585</v>
      </c>
      <c r="BC178" s="51"/>
      <c r="BD178" s="51">
        <f>T179</f>
        <v>8.2000000000000011</v>
      </c>
      <c r="BE178" s="51">
        <v>0.3</v>
      </c>
      <c r="BF178" s="51"/>
      <c r="BG178" s="51">
        <f>T180</f>
        <v>381.9</v>
      </c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2">
        <f t="shared" si="155"/>
        <v>390.09999999999997</v>
      </c>
      <c r="BU178" s="53">
        <v>42179</v>
      </c>
      <c r="BV178" s="54" t="s">
        <v>689</v>
      </c>
      <c r="BW178" s="55">
        <f t="shared" si="133"/>
        <v>0</v>
      </c>
    </row>
    <row r="179" spans="1:75" s="45" customFormat="1" ht="93" customHeight="1" x14ac:dyDescent="0.25">
      <c r="A179" s="57"/>
      <c r="B179" s="58"/>
      <c r="C179" s="59"/>
      <c r="D179" s="59"/>
      <c r="E179" s="38"/>
      <c r="F179" s="58"/>
      <c r="G179" s="58"/>
      <c r="H179" s="58"/>
      <c r="I179" s="58"/>
      <c r="J179" s="58"/>
      <c r="K179" s="58"/>
      <c r="L179" s="60" t="s">
        <v>15</v>
      </c>
      <c r="M179" s="61" t="str">
        <f>BB178</f>
        <v>Монтаж автоматического выключателя 0,4 кВ - 1 шт.</v>
      </c>
      <c r="N179" s="71">
        <v>8.1999999999999993</v>
      </c>
      <c r="O179" s="71"/>
      <c r="P179" s="71">
        <v>0.26</v>
      </c>
      <c r="Q179" s="71">
        <v>1.1599999999999999</v>
      </c>
      <c r="R179" s="71">
        <v>6.7</v>
      </c>
      <c r="S179" s="71">
        <v>0.08</v>
      </c>
      <c r="T179" s="71">
        <f>P179+Q179+R179+S179</f>
        <v>8.2000000000000011</v>
      </c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52">
        <f t="shared" si="155"/>
        <v>0</v>
      </c>
      <c r="BU179" s="65"/>
      <c r="BV179" s="72"/>
      <c r="BW179" s="55">
        <f t="shared" si="133"/>
        <v>-8.2000000000000011</v>
      </c>
    </row>
    <row r="180" spans="1:75" s="45" customFormat="1" ht="87" customHeight="1" x14ac:dyDescent="0.25">
      <c r="A180" s="57"/>
      <c r="B180" s="58"/>
      <c r="C180" s="59"/>
      <c r="D180" s="59"/>
      <c r="E180" s="38"/>
      <c r="F180" s="58"/>
      <c r="G180" s="58"/>
      <c r="H180" s="58"/>
      <c r="I180" s="58"/>
      <c r="J180" s="58"/>
      <c r="K180" s="58"/>
      <c r="L180" s="60" t="s">
        <v>16</v>
      </c>
      <c r="M180" s="61">
        <f>BE178</f>
        <v>0.3</v>
      </c>
      <c r="N180" s="71">
        <f>M180*1273</f>
        <v>381.9</v>
      </c>
      <c r="O180" s="44"/>
      <c r="P180" s="71">
        <f>N180*0.08</f>
        <v>30.552</v>
      </c>
      <c r="Q180" s="71">
        <f>N180-P180-S180</f>
        <v>328.43399999999997</v>
      </c>
      <c r="R180" s="71">
        <v>0</v>
      </c>
      <c r="S180" s="71">
        <f>N180*0.06</f>
        <v>22.913999999999998</v>
      </c>
      <c r="T180" s="71">
        <f t="shared" ref="T180" si="194">P180+Q180+R180+S180</f>
        <v>381.9</v>
      </c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52">
        <f t="shared" si="155"/>
        <v>0</v>
      </c>
      <c r="BU180" s="65"/>
      <c r="BV180" s="72"/>
      <c r="BW180" s="55">
        <f t="shared" si="133"/>
        <v>-381.9</v>
      </c>
    </row>
    <row r="181" spans="1:75" s="56" customFormat="1" ht="147" customHeight="1" x14ac:dyDescent="0.25">
      <c r="A181" s="46" t="s">
        <v>125</v>
      </c>
      <c r="B181" s="47" t="s">
        <v>219</v>
      </c>
      <c r="C181" s="48">
        <v>466.1</v>
      </c>
      <c r="D181" s="48"/>
      <c r="E181" s="49">
        <v>7</v>
      </c>
      <c r="F181" s="47" t="s">
        <v>313</v>
      </c>
      <c r="G181" s="47" t="s">
        <v>33</v>
      </c>
      <c r="H181" s="47" t="s">
        <v>411</v>
      </c>
      <c r="I181" s="47" t="s">
        <v>538</v>
      </c>
      <c r="J181" s="47" t="s">
        <v>46</v>
      </c>
      <c r="K181" s="47" t="s">
        <v>690</v>
      </c>
      <c r="L181" s="47" t="s">
        <v>16</v>
      </c>
      <c r="M181" s="50"/>
      <c r="N181" s="83">
        <f>N182</f>
        <v>77.800000000000011</v>
      </c>
      <c r="O181" s="83">
        <f t="shared" ref="O181" si="195">O182</f>
        <v>0</v>
      </c>
      <c r="P181" s="83">
        <f t="shared" ref="P181" si="196">P182</f>
        <v>6.2240000000000011</v>
      </c>
      <c r="Q181" s="83">
        <f t="shared" ref="Q181" si="197">Q182</f>
        <v>66.908000000000015</v>
      </c>
      <c r="R181" s="83">
        <f t="shared" ref="R181" si="198">R182</f>
        <v>0</v>
      </c>
      <c r="S181" s="83">
        <f t="shared" ref="S181" si="199">S182</f>
        <v>4.6680000000000001</v>
      </c>
      <c r="T181" s="83">
        <f t="shared" ref="T181" si="200">T182</f>
        <v>77.800000000000026</v>
      </c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 t="s">
        <v>646</v>
      </c>
      <c r="BF181" s="51"/>
      <c r="BG181" s="51">
        <f>T182</f>
        <v>77.800000000000026</v>
      </c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2">
        <f t="shared" si="155"/>
        <v>77.800000000000026</v>
      </c>
      <c r="BU181" s="53">
        <v>42184</v>
      </c>
      <c r="BV181" s="54"/>
      <c r="BW181" s="55">
        <f t="shared" si="133"/>
        <v>0</v>
      </c>
    </row>
    <row r="182" spans="1:75" s="45" customFormat="1" ht="147" customHeight="1" x14ac:dyDescent="0.25">
      <c r="A182" s="57"/>
      <c r="B182" s="58"/>
      <c r="C182" s="59"/>
      <c r="D182" s="59"/>
      <c r="E182" s="38"/>
      <c r="F182" s="58"/>
      <c r="G182" s="58"/>
      <c r="H182" s="58"/>
      <c r="I182" s="58"/>
      <c r="J182" s="58"/>
      <c r="K182" s="58"/>
      <c r="L182" s="60" t="s">
        <v>16</v>
      </c>
      <c r="M182" s="61" t="str">
        <f>BE181</f>
        <v>0,05 с установкой дополнительной стойки (укоса) к опоре ВЛ-0,4 кВ в точке врезки</v>
      </c>
      <c r="N182" s="71">
        <f>(0.05*1273)+14.15</f>
        <v>77.800000000000011</v>
      </c>
      <c r="O182" s="71"/>
      <c r="P182" s="71">
        <f>N182*0.08</f>
        <v>6.2240000000000011</v>
      </c>
      <c r="Q182" s="71">
        <f>N182*0.86</f>
        <v>66.908000000000015</v>
      </c>
      <c r="R182" s="71">
        <v>0</v>
      </c>
      <c r="S182" s="71">
        <f>N182*0.06</f>
        <v>4.6680000000000001</v>
      </c>
      <c r="T182" s="71">
        <f>P182+Q182+R182+S182</f>
        <v>77.800000000000026</v>
      </c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52">
        <f t="shared" si="155"/>
        <v>0</v>
      </c>
      <c r="BU182" s="65"/>
      <c r="BV182" s="72"/>
      <c r="BW182" s="55">
        <f t="shared" si="133"/>
        <v>-77.800000000000026</v>
      </c>
    </row>
    <row r="183" spans="1:75" s="45" customFormat="1" ht="83.25" customHeight="1" x14ac:dyDescent="0.25">
      <c r="A183" s="57" t="s">
        <v>126</v>
      </c>
      <c r="B183" s="58" t="s">
        <v>220</v>
      </c>
      <c r="C183" s="59">
        <v>466.1</v>
      </c>
      <c r="D183" s="59"/>
      <c r="E183" s="38">
        <v>5</v>
      </c>
      <c r="F183" s="58" t="s">
        <v>314</v>
      </c>
      <c r="G183" s="58" t="s">
        <v>33</v>
      </c>
      <c r="H183" s="58" t="s">
        <v>412</v>
      </c>
      <c r="I183" s="58" t="s">
        <v>539</v>
      </c>
      <c r="J183" s="58" t="s">
        <v>540</v>
      </c>
      <c r="K183" s="58"/>
      <c r="L183" s="60"/>
      <c r="M183" s="61"/>
      <c r="N183" s="71"/>
      <c r="O183" s="71"/>
      <c r="P183" s="71"/>
      <c r="Q183" s="71"/>
      <c r="R183" s="71"/>
      <c r="S183" s="71"/>
      <c r="T183" s="71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52">
        <f t="shared" si="155"/>
        <v>0</v>
      </c>
      <c r="BU183" s="65">
        <v>42197</v>
      </c>
      <c r="BV183" s="72" t="s">
        <v>692</v>
      </c>
      <c r="BW183" s="55">
        <f t="shared" si="133"/>
        <v>0</v>
      </c>
    </row>
    <row r="184" spans="1:75" s="56" customFormat="1" ht="165.75" customHeight="1" x14ac:dyDescent="0.25">
      <c r="A184" s="46" t="s">
        <v>127</v>
      </c>
      <c r="B184" s="47" t="s">
        <v>221</v>
      </c>
      <c r="C184" s="48">
        <v>466.1</v>
      </c>
      <c r="D184" s="48"/>
      <c r="E184" s="49">
        <v>15</v>
      </c>
      <c r="F184" s="47" t="s">
        <v>315</v>
      </c>
      <c r="G184" s="47" t="s">
        <v>33</v>
      </c>
      <c r="H184" s="47" t="s">
        <v>413</v>
      </c>
      <c r="I184" s="47" t="s">
        <v>35</v>
      </c>
      <c r="J184" s="47" t="s">
        <v>541</v>
      </c>
      <c r="K184" s="47" t="s">
        <v>691</v>
      </c>
      <c r="L184" s="47" t="s">
        <v>732</v>
      </c>
      <c r="M184" s="50"/>
      <c r="N184" s="83">
        <f>N185+N186+N187+N188</f>
        <v>1409.83968</v>
      </c>
      <c r="O184" s="83">
        <f t="shared" ref="O184:T184" si="201">O185+O186+O187+O188</f>
        <v>0</v>
      </c>
      <c r="P184" s="83">
        <f t="shared" si="201"/>
        <v>90.102000000000004</v>
      </c>
      <c r="Q184" s="83">
        <f t="shared" si="201"/>
        <v>947.48500000000001</v>
      </c>
      <c r="R184" s="83">
        <f t="shared" si="201"/>
        <v>316.08267999999998</v>
      </c>
      <c r="S184" s="83">
        <f t="shared" si="201"/>
        <v>56.17</v>
      </c>
      <c r="T184" s="83">
        <f t="shared" si="201"/>
        <v>1409.8396800000003</v>
      </c>
      <c r="U184" s="51"/>
      <c r="V184" s="51"/>
      <c r="W184" s="51"/>
      <c r="X184" s="51"/>
      <c r="Y184" s="51"/>
      <c r="Z184" s="51"/>
      <c r="AA184" s="51">
        <v>0.6</v>
      </c>
      <c r="AB184" s="51"/>
      <c r="AC184" s="51">
        <f>T185</f>
        <v>986.40000000000009</v>
      </c>
      <c r="AD184" s="51"/>
      <c r="AE184" s="51"/>
      <c r="AF184" s="51"/>
      <c r="AG184" s="51"/>
      <c r="AH184" s="51"/>
      <c r="AI184" s="51"/>
      <c r="AJ184" s="51">
        <v>1</v>
      </c>
      <c r="AK184" s="51"/>
      <c r="AL184" s="51">
        <f>T186</f>
        <v>60.718000000000004</v>
      </c>
      <c r="AM184" s="51"/>
      <c r="AN184" s="51"/>
      <c r="AO184" s="51"/>
      <c r="AP184" s="51"/>
      <c r="AQ184" s="51"/>
      <c r="AR184" s="51"/>
      <c r="AS184" s="51"/>
      <c r="AT184" s="51" t="s">
        <v>591</v>
      </c>
      <c r="AU184" s="51">
        <f>T187</f>
        <v>350.22168000000005</v>
      </c>
      <c r="AV184" s="51">
        <v>1</v>
      </c>
      <c r="AW184" s="51">
        <f>T188</f>
        <v>12.499999999999998</v>
      </c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2">
        <f t="shared" si="155"/>
        <v>1409.8396800000003</v>
      </c>
      <c r="BU184" s="53">
        <v>42197</v>
      </c>
      <c r="BV184" s="54"/>
      <c r="BW184" s="55">
        <f t="shared" si="133"/>
        <v>0</v>
      </c>
    </row>
    <row r="185" spans="1:75" s="45" customFormat="1" ht="60.75" customHeight="1" x14ac:dyDescent="0.25">
      <c r="A185" s="57"/>
      <c r="B185" s="58"/>
      <c r="C185" s="59"/>
      <c r="D185" s="59"/>
      <c r="E185" s="38"/>
      <c r="F185" s="58"/>
      <c r="G185" s="58"/>
      <c r="H185" s="58"/>
      <c r="I185" s="58"/>
      <c r="J185" s="58"/>
      <c r="K185" s="58"/>
      <c r="L185" s="60" t="s">
        <v>6</v>
      </c>
      <c r="M185" s="61">
        <f>AA184</f>
        <v>0.6</v>
      </c>
      <c r="N185" s="71">
        <f>M185*1644</f>
        <v>986.4</v>
      </c>
      <c r="O185" s="71"/>
      <c r="P185" s="71">
        <f>N185*0.08</f>
        <v>78.912000000000006</v>
      </c>
      <c r="Q185" s="71">
        <f>N185*0.87</f>
        <v>858.16800000000001</v>
      </c>
      <c r="R185" s="71">
        <v>0</v>
      </c>
      <c r="S185" s="71">
        <f>N185*0.05</f>
        <v>49.32</v>
      </c>
      <c r="T185" s="71">
        <f>P185+Q185+R185+S185</f>
        <v>986.40000000000009</v>
      </c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52">
        <f t="shared" si="155"/>
        <v>0</v>
      </c>
      <c r="BU185" s="65"/>
      <c r="BV185" s="72"/>
      <c r="BW185" s="55">
        <f t="shared" si="133"/>
        <v>-986.40000000000009</v>
      </c>
    </row>
    <row r="186" spans="1:75" s="45" customFormat="1" ht="80.25" customHeight="1" x14ac:dyDescent="0.25">
      <c r="A186" s="57"/>
      <c r="B186" s="58"/>
      <c r="C186" s="59"/>
      <c r="D186" s="59"/>
      <c r="E186" s="38"/>
      <c r="F186" s="58"/>
      <c r="G186" s="58"/>
      <c r="H186" s="58"/>
      <c r="I186" s="58"/>
      <c r="J186" s="58"/>
      <c r="K186" s="58"/>
      <c r="L186" s="60" t="s">
        <v>9</v>
      </c>
      <c r="M186" s="61">
        <f>AJ184</f>
        <v>1</v>
      </c>
      <c r="N186" s="71">
        <v>60.718000000000004</v>
      </c>
      <c r="O186" s="71"/>
      <c r="P186" s="71">
        <v>3.91</v>
      </c>
      <c r="Q186" s="71">
        <v>12.087</v>
      </c>
      <c r="R186" s="71">
        <v>44.191000000000003</v>
      </c>
      <c r="S186" s="71">
        <v>0.53</v>
      </c>
      <c r="T186" s="71">
        <f t="shared" ref="T186:T188" si="202">P186+Q186+R186+S186</f>
        <v>60.718000000000004</v>
      </c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52">
        <f t="shared" si="155"/>
        <v>0</v>
      </c>
      <c r="BU186" s="65"/>
      <c r="BV186" s="72"/>
      <c r="BW186" s="55">
        <f t="shared" si="133"/>
        <v>-60.718000000000004</v>
      </c>
    </row>
    <row r="187" spans="1:75" s="45" customFormat="1" ht="82.5" customHeight="1" x14ac:dyDescent="0.25">
      <c r="A187" s="57"/>
      <c r="B187" s="58"/>
      <c r="C187" s="59"/>
      <c r="D187" s="59"/>
      <c r="E187" s="38"/>
      <c r="F187" s="58"/>
      <c r="G187" s="58"/>
      <c r="H187" s="58"/>
      <c r="I187" s="58"/>
      <c r="J187" s="58"/>
      <c r="K187" s="58"/>
      <c r="L187" s="60" t="s">
        <v>12</v>
      </c>
      <c r="M187" s="61" t="str">
        <f>AT184</f>
        <v>СТП 63 кВА - 1 шт.</v>
      </c>
      <c r="N187" s="85">
        <f>T187</f>
        <v>350.22168000000005</v>
      </c>
      <c r="O187" s="85"/>
      <c r="P187" s="71">
        <v>6.53</v>
      </c>
      <c r="Q187" s="71">
        <v>75.7</v>
      </c>
      <c r="R187" s="71">
        <f>244.19*1.072</f>
        <v>261.77168</v>
      </c>
      <c r="S187" s="71">
        <v>6.22</v>
      </c>
      <c r="T187" s="71">
        <f t="shared" si="202"/>
        <v>350.22168000000005</v>
      </c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52">
        <f t="shared" si="155"/>
        <v>0</v>
      </c>
      <c r="BU187" s="65"/>
      <c r="BV187" s="72"/>
      <c r="BW187" s="55">
        <f t="shared" si="133"/>
        <v>-350.22168000000005</v>
      </c>
    </row>
    <row r="188" spans="1:75" s="45" customFormat="1" ht="67.5" customHeight="1" x14ac:dyDescent="0.25">
      <c r="A188" s="57"/>
      <c r="B188" s="58"/>
      <c r="C188" s="59"/>
      <c r="D188" s="59"/>
      <c r="E188" s="38"/>
      <c r="F188" s="58"/>
      <c r="G188" s="58"/>
      <c r="H188" s="58"/>
      <c r="I188" s="58"/>
      <c r="J188" s="58"/>
      <c r="K188" s="58"/>
      <c r="L188" s="60" t="s">
        <v>26</v>
      </c>
      <c r="M188" s="61">
        <f>AV184</f>
        <v>1</v>
      </c>
      <c r="N188" s="71">
        <v>12.5</v>
      </c>
      <c r="O188" s="44"/>
      <c r="P188" s="71">
        <v>0.75</v>
      </c>
      <c r="Q188" s="71">
        <v>1.53</v>
      </c>
      <c r="R188" s="71">
        <v>10.119999999999999</v>
      </c>
      <c r="S188" s="71">
        <v>0.1</v>
      </c>
      <c r="T188" s="71">
        <f t="shared" si="202"/>
        <v>12.499999999999998</v>
      </c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52">
        <f t="shared" si="155"/>
        <v>0</v>
      </c>
      <c r="BU188" s="65"/>
      <c r="BV188" s="72"/>
      <c r="BW188" s="55">
        <f t="shared" si="133"/>
        <v>-12.499999999999998</v>
      </c>
    </row>
    <row r="189" spans="1:75" s="45" customFormat="1" ht="147" customHeight="1" x14ac:dyDescent="0.25">
      <c r="A189" s="57" t="s">
        <v>128</v>
      </c>
      <c r="B189" s="58" t="s">
        <v>222</v>
      </c>
      <c r="C189" s="59">
        <v>466.1</v>
      </c>
      <c r="D189" s="59"/>
      <c r="E189" s="38">
        <v>15</v>
      </c>
      <c r="F189" s="58" t="s">
        <v>316</v>
      </c>
      <c r="G189" s="58" t="s">
        <v>33</v>
      </c>
      <c r="H189" s="58" t="s">
        <v>414</v>
      </c>
      <c r="I189" s="58" t="s">
        <v>35</v>
      </c>
      <c r="J189" s="58" t="s">
        <v>542</v>
      </c>
      <c r="K189" s="58" t="s">
        <v>693</v>
      </c>
      <c r="L189" s="60"/>
      <c r="M189" s="61"/>
      <c r="N189" s="71"/>
      <c r="O189" s="71"/>
      <c r="P189" s="71"/>
      <c r="Q189" s="71"/>
      <c r="R189" s="71"/>
      <c r="S189" s="71"/>
      <c r="T189" s="71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52">
        <f t="shared" si="155"/>
        <v>0</v>
      </c>
      <c r="BU189" s="65">
        <v>42184</v>
      </c>
      <c r="BV189" s="72" t="s">
        <v>694</v>
      </c>
      <c r="BW189" s="55">
        <f t="shared" si="133"/>
        <v>0</v>
      </c>
    </row>
    <row r="190" spans="1:75" s="45" customFormat="1" ht="54.75" customHeight="1" x14ac:dyDescent="0.25">
      <c r="A190" s="57" t="s">
        <v>129</v>
      </c>
      <c r="B190" s="58" t="s">
        <v>223</v>
      </c>
      <c r="C190" s="59">
        <v>466.1</v>
      </c>
      <c r="D190" s="59"/>
      <c r="E190" s="38">
        <v>10</v>
      </c>
      <c r="F190" s="58" t="s">
        <v>317</v>
      </c>
      <c r="G190" s="58" t="s">
        <v>33</v>
      </c>
      <c r="H190" s="58" t="s">
        <v>415</v>
      </c>
      <c r="I190" s="58" t="s">
        <v>543</v>
      </c>
      <c r="J190" s="58" t="s">
        <v>42</v>
      </c>
      <c r="K190" s="58" t="s">
        <v>695</v>
      </c>
      <c r="L190" s="60"/>
      <c r="M190" s="61"/>
      <c r="N190" s="71"/>
      <c r="O190" s="71"/>
      <c r="P190" s="71"/>
      <c r="Q190" s="71"/>
      <c r="R190" s="71"/>
      <c r="S190" s="71"/>
      <c r="T190" s="71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52">
        <f t="shared" si="155"/>
        <v>0</v>
      </c>
      <c r="BU190" s="65">
        <v>42197</v>
      </c>
      <c r="BV190" s="72" t="s">
        <v>696</v>
      </c>
      <c r="BW190" s="55">
        <f t="shared" si="133"/>
        <v>0</v>
      </c>
    </row>
    <row r="191" spans="1:75" s="56" customFormat="1" ht="147" customHeight="1" x14ac:dyDescent="0.25">
      <c r="A191" s="46" t="s">
        <v>130</v>
      </c>
      <c r="B191" s="47" t="s">
        <v>224</v>
      </c>
      <c r="C191" s="48">
        <v>466.1</v>
      </c>
      <c r="D191" s="48"/>
      <c r="E191" s="49">
        <v>10</v>
      </c>
      <c r="F191" s="47" t="s">
        <v>318</v>
      </c>
      <c r="G191" s="47" t="s">
        <v>34</v>
      </c>
      <c r="H191" s="47" t="s">
        <v>416</v>
      </c>
      <c r="I191" s="47" t="s">
        <v>544</v>
      </c>
      <c r="J191" s="47" t="s">
        <v>545</v>
      </c>
      <c r="K191" s="47" t="s">
        <v>697</v>
      </c>
      <c r="L191" s="47" t="s">
        <v>16</v>
      </c>
      <c r="M191" s="50"/>
      <c r="N191" s="83">
        <f>N192</f>
        <v>141.45000000000002</v>
      </c>
      <c r="O191" s="83">
        <f t="shared" ref="O191:T191" si="203">O192</f>
        <v>0</v>
      </c>
      <c r="P191" s="83">
        <f t="shared" si="203"/>
        <v>11.316000000000001</v>
      </c>
      <c r="Q191" s="83">
        <f t="shared" si="203"/>
        <v>121.64700000000002</v>
      </c>
      <c r="R191" s="83">
        <f t="shared" si="203"/>
        <v>0</v>
      </c>
      <c r="S191" s="83">
        <f t="shared" si="203"/>
        <v>8.4870000000000001</v>
      </c>
      <c r="T191" s="83">
        <f t="shared" si="203"/>
        <v>141.45000000000002</v>
      </c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 t="s">
        <v>664</v>
      </c>
      <c r="BF191" s="51"/>
      <c r="BG191" s="51">
        <f>T192</f>
        <v>141.45000000000002</v>
      </c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2">
        <f t="shared" si="155"/>
        <v>141.45000000000002</v>
      </c>
      <c r="BU191" s="53">
        <v>42197</v>
      </c>
      <c r="BV191" s="54"/>
      <c r="BW191" s="55">
        <f t="shared" si="133"/>
        <v>0</v>
      </c>
    </row>
    <row r="192" spans="1:75" s="45" customFormat="1" ht="147" customHeight="1" x14ac:dyDescent="0.25">
      <c r="A192" s="57"/>
      <c r="B192" s="58"/>
      <c r="C192" s="59"/>
      <c r="D192" s="59"/>
      <c r="E192" s="38"/>
      <c r="F192" s="58"/>
      <c r="G192" s="58"/>
      <c r="H192" s="58"/>
      <c r="I192" s="58"/>
      <c r="J192" s="58"/>
      <c r="K192" s="58"/>
      <c r="L192" s="60" t="s">
        <v>16</v>
      </c>
      <c r="M192" s="61" t="str">
        <f>BE191</f>
        <v>0,1 с установкой дополнительной стойки (укоса) к опоре ВЛ-0,4 кВ в точке врезки</v>
      </c>
      <c r="N192" s="71">
        <f>(0.1*1273)+14.15</f>
        <v>141.45000000000002</v>
      </c>
      <c r="O192" s="71"/>
      <c r="P192" s="71">
        <f>N192*0.08</f>
        <v>11.316000000000001</v>
      </c>
      <c r="Q192" s="71">
        <f>N192*0.86</f>
        <v>121.64700000000002</v>
      </c>
      <c r="R192" s="71">
        <v>0</v>
      </c>
      <c r="S192" s="71">
        <f>N192*0.06</f>
        <v>8.4870000000000001</v>
      </c>
      <c r="T192" s="71">
        <f>P192+Q192+R192+S192</f>
        <v>141.45000000000002</v>
      </c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63"/>
      <c r="BQ192" s="63"/>
      <c r="BR192" s="63"/>
      <c r="BS192" s="63"/>
      <c r="BT192" s="52">
        <f t="shared" si="155"/>
        <v>0</v>
      </c>
      <c r="BU192" s="65"/>
      <c r="BV192" s="72"/>
      <c r="BW192" s="55">
        <f t="shared" si="133"/>
        <v>-141.45000000000002</v>
      </c>
    </row>
    <row r="193" spans="1:75" s="56" customFormat="1" ht="151.5" customHeight="1" x14ac:dyDescent="0.25">
      <c r="A193" s="46" t="s">
        <v>131</v>
      </c>
      <c r="B193" s="47" t="s">
        <v>225</v>
      </c>
      <c r="C193" s="48">
        <v>466.1</v>
      </c>
      <c r="D193" s="48"/>
      <c r="E193" s="49">
        <v>15</v>
      </c>
      <c r="F193" s="47" t="s">
        <v>319</v>
      </c>
      <c r="G193" s="47" t="s">
        <v>38</v>
      </c>
      <c r="H193" s="47" t="s">
        <v>417</v>
      </c>
      <c r="I193" s="47" t="s">
        <v>698</v>
      </c>
      <c r="J193" s="47" t="s">
        <v>546</v>
      </c>
      <c r="K193" s="47" t="s">
        <v>699</v>
      </c>
      <c r="L193" s="47" t="s">
        <v>733</v>
      </c>
      <c r="M193" s="50"/>
      <c r="N193" s="83">
        <f>N194+N195+N196+N197+N198+N199</f>
        <v>819.33968000000016</v>
      </c>
      <c r="O193" s="83">
        <f t="shared" ref="O193:T193" si="204">O194+O195+O196+O197+O198+O199</f>
        <v>0</v>
      </c>
      <c r="P193" s="83">
        <f t="shared" si="204"/>
        <v>42.862000000000002</v>
      </c>
      <c r="Q193" s="83">
        <f t="shared" si="204"/>
        <v>430.75220000000002</v>
      </c>
      <c r="R193" s="83">
        <f t="shared" si="204"/>
        <v>316.08267999999998</v>
      </c>
      <c r="S193" s="83">
        <f t="shared" si="204"/>
        <v>29.642799999999998</v>
      </c>
      <c r="T193" s="83">
        <f t="shared" si="204"/>
        <v>819.33968000000016</v>
      </c>
      <c r="U193" s="51"/>
      <c r="V193" s="51"/>
      <c r="W193" s="51"/>
      <c r="X193" s="51"/>
      <c r="Y193" s="51"/>
      <c r="Z193" s="51"/>
      <c r="AA193" s="51">
        <v>0.03</v>
      </c>
      <c r="AB193" s="51"/>
      <c r="AC193" s="51">
        <f>T194</f>
        <v>49.32</v>
      </c>
      <c r="AD193" s="51"/>
      <c r="AE193" s="51"/>
      <c r="AF193" s="51"/>
      <c r="AG193" s="51"/>
      <c r="AH193" s="51"/>
      <c r="AI193" s="51"/>
      <c r="AJ193" s="51">
        <v>1</v>
      </c>
      <c r="AK193" s="51"/>
      <c r="AL193" s="51">
        <f>T195</f>
        <v>60.718000000000004</v>
      </c>
      <c r="AM193" s="51"/>
      <c r="AN193" s="51"/>
      <c r="AO193" s="51"/>
      <c r="AP193" s="51"/>
      <c r="AQ193" s="51"/>
      <c r="AR193" s="51"/>
      <c r="AS193" s="51"/>
      <c r="AT193" s="51" t="s">
        <v>700</v>
      </c>
      <c r="AU193" s="51">
        <f>T196</f>
        <v>350.22168000000005</v>
      </c>
      <c r="AV193" s="51">
        <v>1</v>
      </c>
      <c r="AW193" s="51">
        <f>T197</f>
        <v>12.499999999999998</v>
      </c>
      <c r="AX193" s="51"/>
      <c r="AY193" s="51"/>
      <c r="AZ193" s="51"/>
      <c r="BA193" s="51"/>
      <c r="BB193" s="51"/>
      <c r="BC193" s="51"/>
      <c r="BD193" s="51"/>
      <c r="BE193" s="51">
        <v>0.26</v>
      </c>
      <c r="BF193" s="51"/>
      <c r="BG193" s="51">
        <f>T198</f>
        <v>330.98</v>
      </c>
      <c r="BH193" s="51" t="s">
        <v>701</v>
      </c>
      <c r="BI193" s="51"/>
      <c r="BJ193" s="51">
        <f>T199</f>
        <v>15.600000000000001</v>
      </c>
      <c r="BK193" s="51"/>
      <c r="BL193" s="51"/>
      <c r="BM193" s="51"/>
      <c r="BN193" s="51"/>
      <c r="BO193" s="51"/>
      <c r="BP193" s="51"/>
      <c r="BQ193" s="51"/>
      <c r="BR193" s="51"/>
      <c r="BS193" s="51"/>
      <c r="BT193" s="52">
        <f t="shared" si="155"/>
        <v>819.33968000000016</v>
      </c>
      <c r="BU193" s="53">
        <v>42197</v>
      </c>
      <c r="BV193" s="54"/>
      <c r="BW193" s="55">
        <f t="shared" si="133"/>
        <v>0</v>
      </c>
    </row>
    <row r="194" spans="1:75" s="45" customFormat="1" ht="70.5" customHeight="1" x14ac:dyDescent="0.25">
      <c r="A194" s="57"/>
      <c r="B194" s="58"/>
      <c r="C194" s="59"/>
      <c r="D194" s="59"/>
      <c r="E194" s="38"/>
      <c r="F194" s="58"/>
      <c r="G194" s="58"/>
      <c r="H194" s="58"/>
      <c r="I194" s="58"/>
      <c r="J194" s="58"/>
      <c r="K194" s="58"/>
      <c r="L194" s="60" t="s">
        <v>6</v>
      </c>
      <c r="M194" s="61">
        <f>AA193</f>
        <v>0.03</v>
      </c>
      <c r="N194" s="71">
        <f>M194*1644</f>
        <v>49.32</v>
      </c>
      <c r="O194" s="71"/>
      <c r="P194" s="71">
        <f>N194*0.08</f>
        <v>3.9456000000000002</v>
      </c>
      <c r="Q194" s="71">
        <f>N194*0.87</f>
        <v>42.9084</v>
      </c>
      <c r="R194" s="71">
        <v>0</v>
      </c>
      <c r="S194" s="71">
        <f>N194*0.05</f>
        <v>2.4660000000000002</v>
      </c>
      <c r="T194" s="71">
        <f>P194+Q194+R194+S194</f>
        <v>49.32</v>
      </c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52">
        <f t="shared" si="155"/>
        <v>0</v>
      </c>
      <c r="BU194" s="65"/>
      <c r="BV194" s="72"/>
      <c r="BW194" s="55">
        <f t="shared" si="133"/>
        <v>-49.32</v>
      </c>
    </row>
    <row r="195" spans="1:75" s="45" customFormat="1" ht="77.25" customHeight="1" x14ac:dyDescent="0.25">
      <c r="A195" s="57"/>
      <c r="B195" s="58"/>
      <c r="C195" s="59"/>
      <c r="D195" s="59"/>
      <c r="E195" s="38"/>
      <c r="F195" s="58"/>
      <c r="G195" s="58"/>
      <c r="H195" s="58"/>
      <c r="I195" s="58"/>
      <c r="J195" s="58"/>
      <c r="K195" s="58"/>
      <c r="L195" s="60" t="s">
        <v>9</v>
      </c>
      <c r="M195" s="61">
        <f>AJ193</f>
        <v>1</v>
      </c>
      <c r="N195" s="71">
        <v>60.718000000000004</v>
      </c>
      <c r="O195" s="71"/>
      <c r="P195" s="71">
        <v>3.91</v>
      </c>
      <c r="Q195" s="71">
        <v>12.087</v>
      </c>
      <c r="R195" s="71">
        <v>44.191000000000003</v>
      </c>
      <c r="S195" s="71">
        <v>0.53</v>
      </c>
      <c r="T195" s="71">
        <f t="shared" ref="T195:T199" si="205">P195+Q195+R195+S195</f>
        <v>60.718000000000004</v>
      </c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52">
        <f t="shared" si="155"/>
        <v>0</v>
      </c>
      <c r="BU195" s="65"/>
      <c r="BV195" s="72"/>
      <c r="BW195" s="55">
        <f t="shared" si="133"/>
        <v>-60.718000000000004</v>
      </c>
    </row>
    <row r="196" spans="1:75" s="45" customFormat="1" ht="72.75" customHeight="1" x14ac:dyDescent="0.25">
      <c r="A196" s="57"/>
      <c r="B196" s="58"/>
      <c r="C196" s="59"/>
      <c r="D196" s="59"/>
      <c r="E196" s="38"/>
      <c r="F196" s="58"/>
      <c r="G196" s="58"/>
      <c r="H196" s="58"/>
      <c r="I196" s="58"/>
      <c r="J196" s="58"/>
      <c r="K196" s="58"/>
      <c r="L196" s="60" t="s">
        <v>12</v>
      </c>
      <c r="M196" s="61" t="str">
        <f>AT193</f>
        <v>СТП-63 кВА - 1 шт.</v>
      </c>
      <c r="N196" s="85">
        <f>T196</f>
        <v>350.22168000000005</v>
      </c>
      <c r="O196" s="85"/>
      <c r="P196" s="71">
        <v>6.53</v>
      </c>
      <c r="Q196" s="71">
        <v>75.7</v>
      </c>
      <c r="R196" s="71">
        <f>244.19*1.072</f>
        <v>261.77168</v>
      </c>
      <c r="S196" s="71">
        <v>6.22</v>
      </c>
      <c r="T196" s="71">
        <f t="shared" si="205"/>
        <v>350.22168000000005</v>
      </c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63"/>
      <c r="BQ196" s="63"/>
      <c r="BR196" s="63"/>
      <c r="BS196" s="63"/>
      <c r="BT196" s="52">
        <f t="shared" si="155"/>
        <v>0</v>
      </c>
      <c r="BU196" s="65"/>
      <c r="BV196" s="72"/>
      <c r="BW196" s="55">
        <f t="shared" si="133"/>
        <v>-350.22168000000005</v>
      </c>
    </row>
    <row r="197" spans="1:75" s="45" customFormat="1" ht="68.25" customHeight="1" x14ac:dyDescent="0.25">
      <c r="A197" s="57"/>
      <c r="B197" s="58"/>
      <c r="C197" s="59"/>
      <c r="D197" s="59"/>
      <c r="E197" s="38"/>
      <c r="F197" s="58"/>
      <c r="G197" s="58"/>
      <c r="H197" s="58"/>
      <c r="I197" s="58"/>
      <c r="J197" s="58"/>
      <c r="K197" s="58"/>
      <c r="L197" s="60" t="s">
        <v>26</v>
      </c>
      <c r="M197" s="61">
        <f>AV193</f>
        <v>1</v>
      </c>
      <c r="N197" s="71">
        <v>12.5</v>
      </c>
      <c r="O197" s="44"/>
      <c r="P197" s="71">
        <v>0.75</v>
      </c>
      <c r="Q197" s="71">
        <v>1.53</v>
      </c>
      <c r="R197" s="71">
        <v>10.119999999999999</v>
      </c>
      <c r="S197" s="71">
        <v>0.1</v>
      </c>
      <c r="T197" s="71">
        <f t="shared" si="205"/>
        <v>12.499999999999998</v>
      </c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63"/>
      <c r="BP197" s="63"/>
      <c r="BQ197" s="63"/>
      <c r="BR197" s="63"/>
      <c r="BS197" s="63"/>
      <c r="BT197" s="52">
        <f t="shared" si="155"/>
        <v>0</v>
      </c>
      <c r="BU197" s="65"/>
      <c r="BV197" s="72"/>
      <c r="BW197" s="55">
        <f t="shared" ref="BW197:BW218" si="206">BT197-T197</f>
        <v>-12.499999999999998</v>
      </c>
    </row>
    <row r="198" spans="1:75" s="45" customFormat="1" ht="82.5" customHeight="1" x14ac:dyDescent="0.25">
      <c r="A198" s="57"/>
      <c r="B198" s="58"/>
      <c r="C198" s="59"/>
      <c r="D198" s="59"/>
      <c r="E198" s="38"/>
      <c r="F198" s="58"/>
      <c r="G198" s="58"/>
      <c r="H198" s="58"/>
      <c r="I198" s="58"/>
      <c r="J198" s="58"/>
      <c r="K198" s="58"/>
      <c r="L198" s="60" t="s">
        <v>16</v>
      </c>
      <c r="M198" s="61">
        <f>BE193</f>
        <v>0.26</v>
      </c>
      <c r="N198" s="71">
        <f>M198*1273</f>
        <v>330.98</v>
      </c>
      <c r="O198" s="71"/>
      <c r="P198" s="71">
        <f>N198*0.08</f>
        <v>26.478400000000001</v>
      </c>
      <c r="Q198" s="71">
        <f>N198*0.86</f>
        <v>284.64280000000002</v>
      </c>
      <c r="R198" s="71">
        <v>0</v>
      </c>
      <c r="S198" s="71">
        <f>N198*0.06</f>
        <v>19.858799999999999</v>
      </c>
      <c r="T198" s="71">
        <f t="shared" si="205"/>
        <v>330.98</v>
      </c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63"/>
      <c r="BP198" s="63"/>
      <c r="BQ198" s="63"/>
      <c r="BR198" s="63"/>
      <c r="BS198" s="63"/>
      <c r="BT198" s="52">
        <f t="shared" si="155"/>
        <v>0</v>
      </c>
      <c r="BU198" s="65"/>
      <c r="BV198" s="72"/>
      <c r="BW198" s="55">
        <f t="shared" si="206"/>
        <v>-330.98</v>
      </c>
    </row>
    <row r="199" spans="1:75" s="45" customFormat="1" ht="77.25" customHeight="1" x14ac:dyDescent="0.25">
      <c r="A199" s="57"/>
      <c r="B199" s="58"/>
      <c r="C199" s="59"/>
      <c r="D199" s="59"/>
      <c r="E199" s="38"/>
      <c r="F199" s="58"/>
      <c r="G199" s="58"/>
      <c r="H199" s="58"/>
      <c r="I199" s="58"/>
      <c r="J199" s="58"/>
      <c r="K199" s="58"/>
      <c r="L199" s="60" t="s">
        <v>596</v>
      </c>
      <c r="M199" s="61" t="str">
        <f>BH193</f>
        <v>Демонтаж ВЛ-0,4 кВ протяженностью 0,08 км</v>
      </c>
      <c r="N199" s="71">
        <f>0.08*150*1.3</f>
        <v>15.600000000000001</v>
      </c>
      <c r="O199" s="71"/>
      <c r="P199" s="71">
        <f>N199*0.08</f>
        <v>1.2480000000000002</v>
      </c>
      <c r="Q199" s="71">
        <f>N199*0.89</f>
        <v>13.884000000000002</v>
      </c>
      <c r="R199" s="71">
        <v>0</v>
      </c>
      <c r="S199" s="71">
        <f>N199*0.03</f>
        <v>0.46800000000000003</v>
      </c>
      <c r="T199" s="71">
        <f t="shared" si="205"/>
        <v>15.600000000000001</v>
      </c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52">
        <f t="shared" si="155"/>
        <v>0</v>
      </c>
      <c r="BU199" s="65"/>
      <c r="BV199" s="72"/>
      <c r="BW199" s="55">
        <f t="shared" si="206"/>
        <v>-15.600000000000001</v>
      </c>
    </row>
    <row r="200" spans="1:75" s="56" customFormat="1" ht="220.5" x14ac:dyDescent="0.25">
      <c r="A200" s="46" t="s">
        <v>132</v>
      </c>
      <c r="B200" s="47" t="s">
        <v>226</v>
      </c>
      <c r="C200" s="48">
        <v>466.1</v>
      </c>
      <c r="D200" s="48"/>
      <c r="E200" s="49">
        <v>14.5</v>
      </c>
      <c r="F200" s="47" t="s">
        <v>557</v>
      </c>
      <c r="G200" s="47" t="s">
        <v>33</v>
      </c>
      <c r="H200" s="47" t="s">
        <v>418</v>
      </c>
      <c r="I200" s="47" t="s">
        <v>547</v>
      </c>
      <c r="J200" s="47" t="s">
        <v>36</v>
      </c>
      <c r="K200" s="47"/>
      <c r="L200" s="47" t="s">
        <v>16</v>
      </c>
      <c r="M200" s="50"/>
      <c r="N200" s="83">
        <f>N201</f>
        <v>76.38</v>
      </c>
      <c r="O200" s="83">
        <f t="shared" ref="O200:T200" si="207">O201</f>
        <v>0</v>
      </c>
      <c r="P200" s="83">
        <f t="shared" si="207"/>
        <v>6.1103999999999994</v>
      </c>
      <c r="Q200" s="83">
        <f t="shared" si="207"/>
        <v>65.686799999999991</v>
      </c>
      <c r="R200" s="83">
        <f t="shared" si="207"/>
        <v>0</v>
      </c>
      <c r="S200" s="83">
        <f t="shared" si="207"/>
        <v>4.5827999999999998</v>
      </c>
      <c r="T200" s="83">
        <f t="shared" si="207"/>
        <v>76.38</v>
      </c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>
        <v>0.06</v>
      </c>
      <c r="BF200" s="51"/>
      <c r="BG200" s="51">
        <f>T201</f>
        <v>76.38</v>
      </c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2">
        <f t="shared" si="155"/>
        <v>76.38</v>
      </c>
      <c r="BU200" s="53">
        <v>42123</v>
      </c>
      <c r="BV200" s="54" t="s">
        <v>702</v>
      </c>
      <c r="BW200" s="55">
        <f t="shared" si="206"/>
        <v>0</v>
      </c>
    </row>
    <row r="201" spans="1:75" s="45" customFormat="1" ht="73.5" customHeight="1" x14ac:dyDescent="0.25">
      <c r="A201" s="57"/>
      <c r="B201" s="58"/>
      <c r="C201" s="59"/>
      <c r="D201" s="59"/>
      <c r="E201" s="38"/>
      <c r="F201" s="58"/>
      <c r="G201" s="58"/>
      <c r="H201" s="58"/>
      <c r="I201" s="58"/>
      <c r="J201" s="58"/>
      <c r="K201" s="58"/>
      <c r="L201" s="60" t="s">
        <v>16</v>
      </c>
      <c r="M201" s="61">
        <f>BE200</f>
        <v>0.06</v>
      </c>
      <c r="N201" s="71">
        <f>M201*1273</f>
        <v>76.38</v>
      </c>
      <c r="O201" s="71"/>
      <c r="P201" s="71">
        <f>N201*0.08</f>
        <v>6.1103999999999994</v>
      </c>
      <c r="Q201" s="71">
        <f>N201*0.86</f>
        <v>65.686799999999991</v>
      </c>
      <c r="R201" s="71">
        <v>0</v>
      </c>
      <c r="S201" s="71">
        <f>N201*0.06</f>
        <v>4.5827999999999998</v>
      </c>
      <c r="T201" s="71">
        <f t="shared" ref="T201" si="208">P201+Q201+R201+S201</f>
        <v>76.38</v>
      </c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63"/>
      <c r="BQ201" s="63"/>
      <c r="BR201" s="63"/>
      <c r="BS201" s="63"/>
      <c r="BT201" s="52">
        <f t="shared" si="155"/>
        <v>0</v>
      </c>
      <c r="BU201" s="65"/>
      <c r="BV201" s="72"/>
      <c r="BW201" s="55">
        <f t="shared" si="206"/>
        <v>-76.38</v>
      </c>
    </row>
    <row r="202" spans="1:75" s="56" customFormat="1" ht="147" customHeight="1" x14ac:dyDescent="0.25">
      <c r="A202" s="46" t="s">
        <v>133</v>
      </c>
      <c r="B202" s="47" t="s">
        <v>227</v>
      </c>
      <c r="C202" s="48">
        <v>466.1</v>
      </c>
      <c r="D202" s="48"/>
      <c r="E202" s="49">
        <v>10</v>
      </c>
      <c r="F202" s="47" t="s">
        <v>320</v>
      </c>
      <c r="G202" s="47" t="s">
        <v>43</v>
      </c>
      <c r="H202" s="47" t="s">
        <v>419</v>
      </c>
      <c r="I202" s="47" t="s">
        <v>548</v>
      </c>
      <c r="J202" s="47" t="s">
        <v>549</v>
      </c>
      <c r="K202" s="47" t="s">
        <v>703</v>
      </c>
      <c r="L202" s="47" t="s">
        <v>16</v>
      </c>
      <c r="M202" s="50"/>
      <c r="N202" s="83">
        <f>N203</f>
        <v>268.75</v>
      </c>
      <c r="O202" s="83">
        <f t="shared" ref="O202" si="209">O203</f>
        <v>0</v>
      </c>
      <c r="P202" s="83">
        <f t="shared" ref="P202" si="210">P203</f>
        <v>21.5</v>
      </c>
      <c r="Q202" s="83">
        <f t="shared" ref="Q202" si="211">Q203</f>
        <v>231.125</v>
      </c>
      <c r="R202" s="83">
        <f t="shared" ref="R202" si="212">R203</f>
        <v>0</v>
      </c>
      <c r="S202" s="83">
        <f t="shared" ref="S202" si="213">S203</f>
        <v>16.125</v>
      </c>
      <c r="T202" s="83">
        <f t="shared" ref="T202" si="214">T203</f>
        <v>268.75</v>
      </c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 t="s">
        <v>652</v>
      </c>
      <c r="BF202" s="51"/>
      <c r="BG202" s="51">
        <f>T203</f>
        <v>268.75</v>
      </c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2">
        <f t="shared" si="155"/>
        <v>268.75</v>
      </c>
      <c r="BU202" s="53">
        <v>42180</v>
      </c>
      <c r="BV202" s="54"/>
      <c r="BW202" s="55">
        <f t="shared" si="206"/>
        <v>0</v>
      </c>
    </row>
    <row r="203" spans="1:75" s="45" customFormat="1" ht="147" customHeight="1" x14ac:dyDescent="0.25">
      <c r="A203" s="57"/>
      <c r="B203" s="58"/>
      <c r="C203" s="59"/>
      <c r="D203" s="59"/>
      <c r="E203" s="38"/>
      <c r="F203" s="58"/>
      <c r="G203" s="58"/>
      <c r="H203" s="58"/>
      <c r="I203" s="58"/>
      <c r="J203" s="58"/>
      <c r="K203" s="58"/>
      <c r="L203" s="60" t="s">
        <v>16</v>
      </c>
      <c r="M203" s="61" t="str">
        <f>BE202</f>
        <v>0,2 с установкой дополнительной стойки (укоса) к опоре ВЛ-0,4 кВ в точке врезки</v>
      </c>
      <c r="N203" s="71">
        <f>(0.2*1273)+14.15</f>
        <v>268.75</v>
      </c>
      <c r="O203" s="71"/>
      <c r="P203" s="71">
        <f>N203*0.08</f>
        <v>21.5</v>
      </c>
      <c r="Q203" s="71">
        <f>N203*0.86</f>
        <v>231.125</v>
      </c>
      <c r="R203" s="71">
        <v>0</v>
      </c>
      <c r="S203" s="71">
        <f>N203*0.06</f>
        <v>16.125</v>
      </c>
      <c r="T203" s="71">
        <f t="shared" ref="T203" si="215">P203+Q203+R203+S203</f>
        <v>268.75</v>
      </c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3"/>
      <c r="BP203" s="63"/>
      <c r="BQ203" s="63"/>
      <c r="BR203" s="63"/>
      <c r="BS203" s="63"/>
      <c r="BT203" s="52">
        <f t="shared" si="155"/>
        <v>0</v>
      </c>
      <c r="BU203" s="65"/>
      <c r="BV203" s="72"/>
      <c r="BW203" s="55">
        <f t="shared" si="206"/>
        <v>-268.75</v>
      </c>
    </row>
    <row r="204" spans="1:75" s="56" customFormat="1" ht="170.25" customHeight="1" x14ac:dyDescent="0.25">
      <c r="A204" s="46" t="s">
        <v>134</v>
      </c>
      <c r="B204" s="47" t="s">
        <v>228</v>
      </c>
      <c r="C204" s="48">
        <v>466.1</v>
      </c>
      <c r="D204" s="48"/>
      <c r="E204" s="49">
        <v>7</v>
      </c>
      <c r="F204" s="47" t="s">
        <v>321</v>
      </c>
      <c r="G204" s="47" t="s">
        <v>33</v>
      </c>
      <c r="H204" s="47" t="s">
        <v>420</v>
      </c>
      <c r="I204" s="47" t="s">
        <v>550</v>
      </c>
      <c r="J204" s="47" t="s">
        <v>36</v>
      </c>
      <c r="K204" s="47"/>
      <c r="L204" s="47" t="s">
        <v>16</v>
      </c>
      <c r="M204" s="50"/>
      <c r="N204" s="83">
        <f>N205</f>
        <v>38.19</v>
      </c>
      <c r="O204" s="83">
        <f t="shared" ref="O204" si="216">O205</f>
        <v>0</v>
      </c>
      <c r="P204" s="83">
        <f t="shared" ref="P204" si="217">P205</f>
        <v>3.0551999999999997</v>
      </c>
      <c r="Q204" s="83">
        <f t="shared" ref="Q204" si="218">Q205</f>
        <v>32.843399999999995</v>
      </c>
      <c r="R204" s="83">
        <f t="shared" ref="R204" si="219">R205</f>
        <v>0</v>
      </c>
      <c r="S204" s="83">
        <f t="shared" ref="S204" si="220">S205</f>
        <v>2.2913999999999999</v>
      </c>
      <c r="T204" s="83">
        <f t="shared" ref="T204" si="221">T205</f>
        <v>38.19</v>
      </c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>
        <v>0.03</v>
      </c>
      <c r="BF204" s="51"/>
      <c r="BG204" s="51">
        <f>T205</f>
        <v>38.19</v>
      </c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2">
        <f t="shared" si="155"/>
        <v>38.19</v>
      </c>
      <c r="BU204" s="53">
        <v>42124</v>
      </c>
      <c r="BV204" s="54" t="s">
        <v>704</v>
      </c>
      <c r="BW204" s="55">
        <f t="shared" si="206"/>
        <v>0</v>
      </c>
    </row>
    <row r="205" spans="1:75" s="45" customFormat="1" ht="60" customHeight="1" x14ac:dyDescent="0.25">
      <c r="A205" s="57"/>
      <c r="B205" s="58"/>
      <c r="C205" s="59"/>
      <c r="D205" s="59"/>
      <c r="E205" s="38"/>
      <c r="F205" s="58"/>
      <c r="G205" s="58"/>
      <c r="H205" s="58"/>
      <c r="I205" s="58"/>
      <c r="J205" s="58"/>
      <c r="K205" s="58"/>
      <c r="L205" s="60" t="s">
        <v>16</v>
      </c>
      <c r="M205" s="61">
        <f>BE204</f>
        <v>0.03</v>
      </c>
      <c r="N205" s="71">
        <f>M205*1273</f>
        <v>38.19</v>
      </c>
      <c r="O205" s="71"/>
      <c r="P205" s="71">
        <f>N205*0.08</f>
        <v>3.0551999999999997</v>
      </c>
      <c r="Q205" s="71">
        <f>N205*0.86</f>
        <v>32.843399999999995</v>
      </c>
      <c r="R205" s="71">
        <v>0</v>
      </c>
      <c r="S205" s="71">
        <f>N205*0.06</f>
        <v>2.2913999999999999</v>
      </c>
      <c r="T205" s="71">
        <f t="shared" ref="T205" si="222">P205+Q205+R205+S205</f>
        <v>38.19</v>
      </c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63"/>
      <c r="BP205" s="63"/>
      <c r="BQ205" s="63"/>
      <c r="BR205" s="63"/>
      <c r="BS205" s="63"/>
      <c r="BT205" s="52">
        <f t="shared" si="155"/>
        <v>0</v>
      </c>
      <c r="BU205" s="65"/>
      <c r="BV205" s="72"/>
      <c r="BW205" s="55">
        <f t="shared" si="206"/>
        <v>-38.19</v>
      </c>
    </row>
    <row r="206" spans="1:75" s="56" customFormat="1" ht="123" customHeight="1" x14ac:dyDescent="0.25">
      <c r="A206" s="46" t="s">
        <v>135</v>
      </c>
      <c r="B206" s="47" t="s">
        <v>229</v>
      </c>
      <c r="C206" s="48">
        <v>466.1</v>
      </c>
      <c r="D206" s="48"/>
      <c r="E206" s="49">
        <v>7</v>
      </c>
      <c r="F206" s="47" t="s">
        <v>322</v>
      </c>
      <c r="G206" s="47" t="s">
        <v>33</v>
      </c>
      <c r="H206" s="47" t="s">
        <v>421</v>
      </c>
      <c r="I206" s="47" t="s">
        <v>705</v>
      </c>
      <c r="J206" s="47" t="s">
        <v>36</v>
      </c>
      <c r="K206" s="47"/>
      <c r="L206" s="47" t="s">
        <v>16</v>
      </c>
      <c r="M206" s="50"/>
      <c r="N206" s="83">
        <f>N207</f>
        <v>254.60000000000002</v>
      </c>
      <c r="O206" s="83">
        <f t="shared" ref="O206" si="223">O207</f>
        <v>0</v>
      </c>
      <c r="P206" s="83">
        <f t="shared" ref="P206" si="224">P207</f>
        <v>20.368000000000002</v>
      </c>
      <c r="Q206" s="83">
        <f t="shared" ref="Q206" si="225">Q207</f>
        <v>218.95600000000002</v>
      </c>
      <c r="R206" s="83">
        <f t="shared" ref="R206" si="226">R207</f>
        <v>0</v>
      </c>
      <c r="S206" s="83">
        <f t="shared" ref="S206" si="227">S207</f>
        <v>15.276000000000002</v>
      </c>
      <c r="T206" s="83">
        <f t="shared" ref="T206" si="228">T207</f>
        <v>254.60000000000002</v>
      </c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>
        <v>0.2</v>
      </c>
      <c r="BF206" s="51"/>
      <c r="BG206" s="51">
        <f>T207</f>
        <v>254.60000000000002</v>
      </c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2">
        <f t="shared" si="155"/>
        <v>254.60000000000002</v>
      </c>
      <c r="BU206" s="53">
        <v>42118</v>
      </c>
      <c r="BV206" s="54" t="s">
        <v>706</v>
      </c>
      <c r="BW206" s="55">
        <f t="shared" si="206"/>
        <v>0</v>
      </c>
    </row>
    <row r="207" spans="1:75" s="45" customFormat="1" ht="72" customHeight="1" x14ac:dyDescent="0.25">
      <c r="A207" s="57"/>
      <c r="B207" s="58"/>
      <c r="C207" s="59"/>
      <c r="D207" s="59"/>
      <c r="E207" s="38"/>
      <c r="F207" s="58"/>
      <c r="G207" s="58"/>
      <c r="H207" s="58"/>
      <c r="I207" s="58"/>
      <c r="J207" s="58"/>
      <c r="K207" s="58"/>
      <c r="L207" s="60" t="s">
        <v>16</v>
      </c>
      <c r="M207" s="61">
        <f>BE206</f>
        <v>0.2</v>
      </c>
      <c r="N207" s="71">
        <f>M207*1273</f>
        <v>254.60000000000002</v>
      </c>
      <c r="O207" s="71"/>
      <c r="P207" s="71">
        <f>N207*0.08</f>
        <v>20.368000000000002</v>
      </c>
      <c r="Q207" s="71">
        <f>N207*0.86</f>
        <v>218.95600000000002</v>
      </c>
      <c r="R207" s="71">
        <v>0</v>
      </c>
      <c r="S207" s="71">
        <f>N207*0.06</f>
        <v>15.276000000000002</v>
      </c>
      <c r="T207" s="71">
        <f t="shared" ref="T207" si="229">P207+Q207+R207+S207</f>
        <v>254.60000000000002</v>
      </c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52">
        <f t="shared" si="155"/>
        <v>0</v>
      </c>
      <c r="BU207" s="65"/>
      <c r="BV207" s="72"/>
      <c r="BW207" s="55">
        <f t="shared" si="206"/>
        <v>-254.60000000000002</v>
      </c>
    </row>
    <row r="208" spans="1:75" s="56" customFormat="1" ht="148.5" customHeight="1" x14ac:dyDescent="0.25">
      <c r="A208" s="46" t="s">
        <v>136</v>
      </c>
      <c r="B208" s="47" t="s">
        <v>230</v>
      </c>
      <c r="C208" s="48">
        <v>466.1</v>
      </c>
      <c r="D208" s="48"/>
      <c r="E208" s="49">
        <v>14.5</v>
      </c>
      <c r="F208" s="47" t="s">
        <v>323</v>
      </c>
      <c r="G208" s="47" t="s">
        <v>33</v>
      </c>
      <c r="H208" s="47" t="s">
        <v>422</v>
      </c>
      <c r="I208" s="47" t="s">
        <v>551</v>
      </c>
      <c r="J208" s="47" t="s">
        <v>36</v>
      </c>
      <c r="K208" s="47" t="s">
        <v>707</v>
      </c>
      <c r="L208" s="47" t="s">
        <v>16</v>
      </c>
      <c r="M208" s="50"/>
      <c r="N208" s="83">
        <f>N209</f>
        <v>114.57</v>
      </c>
      <c r="O208" s="83">
        <f t="shared" ref="O208" si="230">O209</f>
        <v>0</v>
      </c>
      <c r="P208" s="83">
        <f t="shared" ref="P208" si="231">P209</f>
        <v>9.1655999999999995</v>
      </c>
      <c r="Q208" s="83">
        <f t="shared" ref="Q208" si="232">Q209</f>
        <v>98.530199999999994</v>
      </c>
      <c r="R208" s="83">
        <f t="shared" ref="R208" si="233">R209</f>
        <v>0</v>
      </c>
      <c r="S208" s="83">
        <f t="shared" ref="S208" si="234">S209</f>
        <v>6.8741999999999992</v>
      </c>
      <c r="T208" s="83">
        <f t="shared" ref="T208" si="235">T209</f>
        <v>114.57</v>
      </c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>
        <v>0.09</v>
      </c>
      <c r="BF208" s="51"/>
      <c r="BG208" s="51">
        <f>T209</f>
        <v>114.57</v>
      </c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2">
        <f t="shared" si="155"/>
        <v>114.57</v>
      </c>
      <c r="BU208" s="53">
        <v>42117</v>
      </c>
      <c r="BV208" s="54" t="s">
        <v>708</v>
      </c>
      <c r="BW208" s="55">
        <f t="shared" si="206"/>
        <v>0</v>
      </c>
    </row>
    <row r="209" spans="1:75" s="45" customFormat="1" ht="63" customHeight="1" x14ac:dyDescent="0.25">
      <c r="A209" s="57"/>
      <c r="B209" s="58"/>
      <c r="C209" s="59"/>
      <c r="D209" s="59"/>
      <c r="E209" s="38"/>
      <c r="F209" s="58"/>
      <c r="G209" s="58"/>
      <c r="H209" s="58"/>
      <c r="I209" s="58"/>
      <c r="J209" s="58"/>
      <c r="K209" s="58"/>
      <c r="L209" s="60" t="s">
        <v>16</v>
      </c>
      <c r="M209" s="61">
        <f>BE208</f>
        <v>0.09</v>
      </c>
      <c r="N209" s="71">
        <f>M209*1273</f>
        <v>114.57</v>
      </c>
      <c r="O209" s="71"/>
      <c r="P209" s="71">
        <f>N209*0.08</f>
        <v>9.1655999999999995</v>
      </c>
      <c r="Q209" s="71">
        <f>N209*0.86</f>
        <v>98.530199999999994</v>
      </c>
      <c r="R209" s="71">
        <v>0</v>
      </c>
      <c r="S209" s="71">
        <f>N209*0.06</f>
        <v>6.8741999999999992</v>
      </c>
      <c r="T209" s="71">
        <f t="shared" ref="T209" si="236">P209+Q209+R209+S209</f>
        <v>114.57</v>
      </c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52">
        <f t="shared" si="155"/>
        <v>0</v>
      </c>
      <c r="BU209" s="65"/>
      <c r="BV209" s="72"/>
      <c r="BW209" s="55">
        <f t="shared" si="206"/>
        <v>-114.57</v>
      </c>
    </row>
    <row r="210" spans="1:75" s="56" customFormat="1" ht="109.5" customHeight="1" x14ac:dyDescent="0.25">
      <c r="A210" s="46" t="s">
        <v>137</v>
      </c>
      <c r="B210" s="47" t="s">
        <v>231</v>
      </c>
      <c r="C210" s="48">
        <v>466.1</v>
      </c>
      <c r="D210" s="48"/>
      <c r="E210" s="49">
        <v>15</v>
      </c>
      <c r="F210" s="47" t="s">
        <v>324</v>
      </c>
      <c r="G210" s="47" t="s">
        <v>33</v>
      </c>
      <c r="H210" s="47" t="s">
        <v>423</v>
      </c>
      <c r="I210" s="47" t="s">
        <v>552</v>
      </c>
      <c r="J210" s="47" t="s">
        <v>36</v>
      </c>
      <c r="K210" s="47"/>
      <c r="L210" s="47" t="s">
        <v>16</v>
      </c>
      <c r="M210" s="50"/>
      <c r="N210" s="83">
        <f>N211</f>
        <v>31.825000000000003</v>
      </c>
      <c r="O210" s="83">
        <f t="shared" ref="O210" si="237">O211</f>
        <v>0</v>
      </c>
      <c r="P210" s="83">
        <f t="shared" ref="P210" si="238">P211</f>
        <v>2.5460000000000003</v>
      </c>
      <c r="Q210" s="83">
        <f t="shared" ref="Q210" si="239">Q211</f>
        <v>27.369500000000002</v>
      </c>
      <c r="R210" s="83">
        <f t="shared" ref="R210" si="240">R211</f>
        <v>0</v>
      </c>
      <c r="S210" s="83">
        <f t="shared" ref="S210" si="241">S211</f>
        <v>1.9095000000000002</v>
      </c>
      <c r="T210" s="83">
        <f t="shared" ref="T210" si="242">T211</f>
        <v>31.825000000000003</v>
      </c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 t="s">
        <v>709</v>
      </c>
      <c r="BF210" s="51"/>
      <c r="BG210" s="51">
        <f>T211</f>
        <v>31.825000000000003</v>
      </c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2">
        <f t="shared" si="155"/>
        <v>31.825000000000003</v>
      </c>
      <c r="BU210" s="53">
        <v>42118</v>
      </c>
      <c r="BV210" s="54" t="s">
        <v>710</v>
      </c>
      <c r="BW210" s="55">
        <f t="shared" si="206"/>
        <v>0</v>
      </c>
    </row>
    <row r="211" spans="1:75" s="45" customFormat="1" ht="83.25" customHeight="1" x14ac:dyDescent="0.25">
      <c r="A211" s="57"/>
      <c r="B211" s="58"/>
      <c r="C211" s="59"/>
      <c r="D211" s="59"/>
      <c r="E211" s="38"/>
      <c r="F211" s="58"/>
      <c r="G211" s="58"/>
      <c r="H211" s="58"/>
      <c r="I211" s="58"/>
      <c r="J211" s="58"/>
      <c r="K211" s="58"/>
      <c r="L211" s="60" t="s">
        <v>16</v>
      </c>
      <c r="M211" s="61" t="str">
        <f>BE210</f>
        <v>0,025 - ответвление до ВПУ заявителя</v>
      </c>
      <c r="N211" s="71">
        <f>0.025*1273</f>
        <v>31.825000000000003</v>
      </c>
      <c r="O211" s="71"/>
      <c r="P211" s="71">
        <f>N211*0.08</f>
        <v>2.5460000000000003</v>
      </c>
      <c r="Q211" s="71">
        <f>N211*0.86</f>
        <v>27.369500000000002</v>
      </c>
      <c r="R211" s="71">
        <v>0</v>
      </c>
      <c r="S211" s="71">
        <f>N211*0.06</f>
        <v>1.9095000000000002</v>
      </c>
      <c r="T211" s="71">
        <f t="shared" ref="T211" si="243">P211+Q211+R211+S211</f>
        <v>31.825000000000003</v>
      </c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63"/>
      <c r="BP211" s="63"/>
      <c r="BQ211" s="63"/>
      <c r="BR211" s="63"/>
      <c r="BS211" s="63"/>
      <c r="BT211" s="52">
        <f t="shared" si="155"/>
        <v>0</v>
      </c>
      <c r="BU211" s="65"/>
      <c r="BV211" s="72"/>
      <c r="BW211" s="55">
        <f t="shared" si="206"/>
        <v>-31.825000000000003</v>
      </c>
    </row>
    <row r="212" spans="1:75" s="56" customFormat="1" ht="147" customHeight="1" x14ac:dyDescent="0.25">
      <c r="A212" s="46" t="s">
        <v>138</v>
      </c>
      <c r="B212" s="47" t="s">
        <v>232</v>
      </c>
      <c r="C212" s="48">
        <v>466.1</v>
      </c>
      <c r="D212" s="48"/>
      <c r="E212" s="49">
        <v>14.5</v>
      </c>
      <c r="F212" s="47" t="s">
        <v>325</v>
      </c>
      <c r="G212" s="47" t="s">
        <v>34</v>
      </c>
      <c r="H212" s="47" t="s">
        <v>424</v>
      </c>
      <c r="I212" s="47" t="s">
        <v>553</v>
      </c>
      <c r="J212" s="47" t="s">
        <v>36</v>
      </c>
      <c r="K212" s="47"/>
      <c r="L212" s="47" t="s">
        <v>16</v>
      </c>
      <c r="M212" s="50"/>
      <c r="N212" s="83">
        <f>N213</f>
        <v>63.650000000000006</v>
      </c>
      <c r="O212" s="83">
        <f t="shared" ref="O212" si="244">O213</f>
        <v>0</v>
      </c>
      <c r="P212" s="83">
        <f t="shared" ref="P212" si="245">P213</f>
        <v>5.0920000000000005</v>
      </c>
      <c r="Q212" s="83">
        <f t="shared" ref="Q212" si="246">Q213</f>
        <v>54.739000000000004</v>
      </c>
      <c r="R212" s="83">
        <f t="shared" ref="R212" si="247">R213</f>
        <v>0</v>
      </c>
      <c r="S212" s="83">
        <f t="shared" ref="S212" si="248">S213</f>
        <v>3.8190000000000004</v>
      </c>
      <c r="T212" s="83">
        <f t="shared" ref="T212" si="249">T213</f>
        <v>63.650000000000006</v>
      </c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>
        <v>0.05</v>
      </c>
      <c r="BF212" s="51"/>
      <c r="BG212" s="51">
        <f>T213</f>
        <v>63.650000000000006</v>
      </c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2">
        <f t="shared" si="155"/>
        <v>63.650000000000006</v>
      </c>
      <c r="BU212" s="53">
        <v>42136</v>
      </c>
      <c r="BV212" s="54"/>
      <c r="BW212" s="55">
        <f t="shared" si="206"/>
        <v>0</v>
      </c>
    </row>
    <row r="213" spans="1:75" s="45" customFormat="1" ht="66.75" customHeight="1" x14ac:dyDescent="0.25">
      <c r="A213" s="57"/>
      <c r="B213" s="58"/>
      <c r="C213" s="59"/>
      <c r="D213" s="59"/>
      <c r="E213" s="38"/>
      <c r="F213" s="58"/>
      <c r="G213" s="58"/>
      <c r="H213" s="58"/>
      <c r="I213" s="58"/>
      <c r="J213" s="58"/>
      <c r="K213" s="58"/>
      <c r="L213" s="60" t="s">
        <v>16</v>
      </c>
      <c r="M213" s="61">
        <f>BE212</f>
        <v>0.05</v>
      </c>
      <c r="N213" s="71">
        <f>M213*1273</f>
        <v>63.650000000000006</v>
      </c>
      <c r="O213" s="71"/>
      <c r="P213" s="71">
        <f>N213*0.08</f>
        <v>5.0920000000000005</v>
      </c>
      <c r="Q213" s="71">
        <f>N213*0.86</f>
        <v>54.739000000000004</v>
      </c>
      <c r="R213" s="71">
        <v>0</v>
      </c>
      <c r="S213" s="71">
        <f>N213*0.06</f>
        <v>3.8190000000000004</v>
      </c>
      <c r="T213" s="71">
        <f t="shared" ref="T213" si="250">P213+Q213+R213+S213</f>
        <v>63.650000000000006</v>
      </c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3"/>
      <c r="BN213" s="63"/>
      <c r="BO213" s="63"/>
      <c r="BP213" s="63"/>
      <c r="BQ213" s="63"/>
      <c r="BR213" s="63"/>
      <c r="BS213" s="63"/>
      <c r="BT213" s="52">
        <f t="shared" si="155"/>
        <v>0</v>
      </c>
      <c r="BU213" s="65"/>
      <c r="BV213" s="72"/>
      <c r="BW213" s="55">
        <f t="shared" si="206"/>
        <v>-63.650000000000006</v>
      </c>
    </row>
    <row r="214" spans="1:75" s="56" customFormat="1" ht="135.75" customHeight="1" x14ac:dyDescent="0.25">
      <c r="A214" s="46" t="s">
        <v>139</v>
      </c>
      <c r="B214" s="47" t="s">
        <v>233</v>
      </c>
      <c r="C214" s="48">
        <v>466.1</v>
      </c>
      <c r="D214" s="48"/>
      <c r="E214" s="49">
        <v>7</v>
      </c>
      <c r="F214" s="47" t="s">
        <v>326</v>
      </c>
      <c r="G214" s="47" t="s">
        <v>33</v>
      </c>
      <c r="H214" s="47" t="s">
        <v>425</v>
      </c>
      <c r="I214" s="47" t="s">
        <v>554</v>
      </c>
      <c r="J214" s="47" t="s">
        <v>555</v>
      </c>
      <c r="K214" s="47"/>
      <c r="L214" s="47" t="s">
        <v>16</v>
      </c>
      <c r="M214" s="50"/>
      <c r="N214" s="83">
        <f>N215</f>
        <v>76.38</v>
      </c>
      <c r="O214" s="83">
        <f t="shared" ref="O214" si="251">O215</f>
        <v>0</v>
      </c>
      <c r="P214" s="83">
        <f t="shared" ref="P214" si="252">P215</f>
        <v>6.1103999999999994</v>
      </c>
      <c r="Q214" s="83">
        <f t="shared" ref="Q214" si="253">Q215</f>
        <v>65.686799999999991</v>
      </c>
      <c r="R214" s="83">
        <f t="shared" ref="R214" si="254">R215</f>
        <v>0</v>
      </c>
      <c r="S214" s="83">
        <f t="shared" ref="S214" si="255">S215</f>
        <v>4.5827999999999998</v>
      </c>
      <c r="T214" s="83">
        <f t="shared" ref="T214" si="256">T215</f>
        <v>76.38</v>
      </c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>
        <v>0.06</v>
      </c>
      <c r="BF214" s="51"/>
      <c r="BG214" s="51">
        <f>T215</f>
        <v>76.38</v>
      </c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2">
        <f t="shared" si="155"/>
        <v>76.38</v>
      </c>
      <c r="BU214" s="53">
        <v>42181</v>
      </c>
      <c r="BV214" s="54" t="s">
        <v>711</v>
      </c>
      <c r="BW214" s="55">
        <f t="shared" si="206"/>
        <v>0</v>
      </c>
    </row>
    <row r="215" spans="1:75" s="45" customFormat="1" ht="61.5" customHeight="1" x14ac:dyDescent="0.25">
      <c r="A215" s="57"/>
      <c r="B215" s="58"/>
      <c r="C215" s="59"/>
      <c r="D215" s="59"/>
      <c r="E215" s="38"/>
      <c r="F215" s="58"/>
      <c r="G215" s="58"/>
      <c r="H215" s="58"/>
      <c r="I215" s="58"/>
      <c r="J215" s="58"/>
      <c r="K215" s="58"/>
      <c r="L215" s="60" t="s">
        <v>16</v>
      </c>
      <c r="M215" s="61">
        <f>BE214</f>
        <v>0.06</v>
      </c>
      <c r="N215" s="71">
        <f>M215*1273</f>
        <v>76.38</v>
      </c>
      <c r="O215" s="71"/>
      <c r="P215" s="71">
        <f>N215*0.08</f>
        <v>6.1103999999999994</v>
      </c>
      <c r="Q215" s="71">
        <f>N215*0.86</f>
        <v>65.686799999999991</v>
      </c>
      <c r="R215" s="71">
        <v>0</v>
      </c>
      <c r="S215" s="71">
        <f>N215*0.06</f>
        <v>4.5827999999999998</v>
      </c>
      <c r="T215" s="71">
        <f t="shared" ref="T215" si="257">P215+Q215+R215+S215</f>
        <v>76.38</v>
      </c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63"/>
      <c r="AZ215" s="63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  <c r="BM215" s="63"/>
      <c r="BN215" s="63"/>
      <c r="BO215" s="63"/>
      <c r="BP215" s="63"/>
      <c r="BQ215" s="63"/>
      <c r="BR215" s="63"/>
      <c r="BS215" s="63"/>
      <c r="BT215" s="52">
        <f t="shared" si="155"/>
        <v>0</v>
      </c>
      <c r="BU215" s="65"/>
      <c r="BV215" s="72"/>
      <c r="BW215" s="55">
        <f t="shared" si="206"/>
        <v>-76.38</v>
      </c>
    </row>
    <row r="216" spans="1:75" s="56" customFormat="1" ht="178.5" customHeight="1" x14ac:dyDescent="0.25">
      <c r="A216" s="46" t="s">
        <v>140</v>
      </c>
      <c r="B216" s="47" t="s">
        <v>234</v>
      </c>
      <c r="C216" s="48">
        <v>466.1</v>
      </c>
      <c r="D216" s="48"/>
      <c r="E216" s="49">
        <v>14.5</v>
      </c>
      <c r="F216" s="47" t="s">
        <v>327</v>
      </c>
      <c r="G216" s="47" t="s">
        <v>33</v>
      </c>
      <c r="H216" s="47" t="s">
        <v>426</v>
      </c>
      <c r="I216" s="47" t="s">
        <v>712</v>
      </c>
      <c r="J216" s="47" t="s">
        <v>556</v>
      </c>
      <c r="K216" s="47" t="s">
        <v>713</v>
      </c>
      <c r="L216" s="47" t="s">
        <v>724</v>
      </c>
      <c r="M216" s="50"/>
      <c r="N216" s="83">
        <f>N217+N218</f>
        <v>614.15099999999995</v>
      </c>
      <c r="O216" s="83">
        <f t="shared" ref="O216:T216" si="258">O217+O218</f>
        <v>0</v>
      </c>
      <c r="P216" s="83">
        <f t="shared" si="258"/>
        <v>41.533999999999999</v>
      </c>
      <c r="Q216" s="83">
        <f t="shared" si="258"/>
        <v>419.25299999999993</v>
      </c>
      <c r="R216" s="83">
        <f t="shared" si="258"/>
        <v>125.11099999999999</v>
      </c>
      <c r="S216" s="83">
        <f t="shared" si="258"/>
        <v>28.252999999999997</v>
      </c>
      <c r="T216" s="83">
        <f t="shared" si="258"/>
        <v>614.15099999999995</v>
      </c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 t="s">
        <v>715</v>
      </c>
      <c r="BC216" s="51"/>
      <c r="BD216" s="51">
        <f>T217</f>
        <v>168.601</v>
      </c>
      <c r="BE216" s="51">
        <v>0.35</v>
      </c>
      <c r="BF216" s="51"/>
      <c r="BG216" s="51">
        <f>T218</f>
        <v>445.54999999999995</v>
      </c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2">
        <f t="shared" ref="BT216:BT218" si="259">AC216+AF216+AI216+AL216+AQ216+AU216+AW216+BD216+BG216+BM216+BP216+BJ216</f>
        <v>614.15099999999995</v>
      </c>
      <c r="BU216" s="53">
        <v>42181</v>
      </c>
      <c r="BV216" s="54"/>
      <c r="BW216" s="55">
        <f t="shared" si="206"/>
        <v>0</v>
      </c>
    </row>
    <row r="217" spans="1:75" s="45" customFormat="1" ht="128.25" customHeight="1" x14ac:dyDescent="0.25">
      <c r="A217" s="57"/>
      <c r="B217" s="58"/>
      <c r="C217" s="59"/>
      <c r="D217" s="59"/>
      <c r="E217" s="38"/>
      <c r="F217" s="58"/>
      <c r="G217" s="58"/>
      <c r="H217" s="58"/>
      <c r="I217" s="58"/>
      <c r="J217" s="58"/>
      <c r="K217" s="58"/>
      <c r="L217" s="60" t="s">
        <v>15</v>
      </c>
      <c r="M217" s="61" t="str">
        <f>BB216</f>
        <v xml:space="preserve"> Замена силового трансформатора 25 кВА на трансформатор 63 кВА (с заменой автоматических выключателей, предохранителей, ТТ)</v>
      </c>
      <c r="N217" s="71">
        <f>T217</f>
        <v>168.601</v>
      </c>
      <c r="O217" s="71"/>
      <c r="P217" s="71">
        <v>5.89</v>
      </c>
      <c r="Q217" s="71">
        <v>36.08</v>
      </c>
      <c r="R217" s="71">
        <f>91.35+25.97*1.3</f>
        <v>125.11099999999999</v>
      </c>
      <c r="S217" s="71">
        <v>1.52</v>
      </c>
      <c r="T217" s="71">
        <f>SUM(P217:S217)</f>
        <v>168.601</v>
      </c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63"/>
      <c r="BP217" s="63"/>
      <c r="BQ217" s="63"/>
      <c r="BR217" s="63"/>
      <c r="BS217" s="63"/>
      <c r="BT217" s="52">
        <f t="shared" si="259"/>
        <v>0</v>
      </c>
      <c r="BU217" s="65"/>
      <c r="BV217" s="72"/>
      <c r="BW217" s="55">
        <f t="shared" si="206"/>
        <v>-168.601</v>
      </c>
    </row>
    <row r="218" spans="1:75" s="45" customFormat="1" ht="58.5" customHeight="1" x14ac:dyDescent="0.25">
      <c r="A218" s="57"/>
      <c r="B218" s="58"/>
      <c r="C218" s="59"/>
      <c r="D218" s="59"/>
      <c r="E218" s="38"/>
      <c r="F218" s="58"/>
      <c r="G218" s="58"/>
      <c r="H218" s="58"/>
      <c r="I218" s="58"/>
      <c r="J218" s="58"/>
      <c r="K218" s="58"/>
      <c r="L218" s="60" t="s">
        <v>16</v>
      </c>
      <c r="M218" s="61">
        <f>BE216</f>
        <v>0.35</v>
      </c>
      <c r="N218" s="71">
        <f>M218*1273</f>
        <v>445.54999999999995</v>
      </c>
      <c r="O218" s="71"/>
      <c r="P218" s="71">
        <f>N218*0.08</f>
        <v>35.643999999999998</v>
      </c>
      <c r="Q218" s="71">
        <f>N218*0.86</f>
        <v>383.17299999999994</v>
      </c>
      <c r="R218" s="71">
        <v>0</v>
      </c>
      <c r="S218" s="71">
        <f>N218*0.06</f>
        <v>26.732999999999997</v>
      </c>
      <c r="T218" s="71">
        <f t="shared" ref="T218" si="260">P218+Q218+R218+S218</f>
        <v>445.54999999999995</v>
      </c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52">
        <f t="shared" si="259"/>
        <v>0</v>
      </c>
      <c r="BU218" s="65"/>
      <c r="BV218" s="72"/>
      <c r="BW218" s="55">
        <f t="shared" si="206"/>
        <v>-445.54999999999995</v>
      </c>
    </row>
    <row r="219" spans="1:75" s="81" customFormat="1" ht="34.5" customHeight="1" x14ac:dyDescent="0.25">
      <c r="A219" s="79"/>
      <c r="B219" s="79"/>
      <c r="C219" s="79"/>
      <c r="D219" s="79"/>
      <c r="E219" s="79"/>
      <c r="F219" s="79"/>
      <c r="G219" s="79"/>
      <c r="H219" s="79"/>
      <c r="I219" s="79"/>
      <c r="J219" s="79" t="s">
        <v>734</v>
      </c>
      <c r="K219" s="79"/>
      <c r="L219" s="79"/>
      <c r="M219" s="79"/>
      <c r="N219" s="80">
        <f>N3+N5+N12+N14+N16+N18+N25+N27+N29+N31+N37+N43+N45+N47+N49+N56+N58+N60+N62+N64+N69+N74+N76+N78+N81+N83+N85+N88+N90+N96+N102+N104+N106+N110+N112+N114+N120+N122+N125+N129+N131+N135+N137+N140+N143+N146+N148+N151+N154+N156+N159+N161+N164+N167+N169+N172+N174+N176+N178+N133+N181+N184+N191+N193+N200+N202+N204+N206+N208+N210+N212+N214+N216</f>
        <v>21446.907520000012</v>
      </c>
      <c r="O219" s="80">
        <f t="shared" ref="O219:T219" si="261">O3+O5+O12+O14+O16+O18+O25+O27+O29+O31+O37+O43+O45+O47+O49+O56+O58+O60+O62+O64+O69+O74+O76+O78+O81+O83+O85+O88+O90+O96+O102+O104+O106+O110+O112+O114+O120+O122+O125+O129+O131+O135+O137+O140+O143+O146+O148+O151+O154+O156+O159+O161+O164+O167+O169+O172+O174+O176+O178+O133+O181+O184+O191+O193+O200+O202+O204+O206+O208+O210+O212+O214+O216</f>
        <v>32.65</v>
      </c>
      <c r="P219" s="80">
        <f t="shared" si="261"/>
        <v>1465.8440320000002</v>
      </c>
      <c r="Q219" s="80">
        <f t="shared" si="261"/>
        <v>15403.857743999999</v>
      </c>
      <c r="R219" s="80">
        <f t="shared" si="261"/>
        <v>3575.4641199999987</v>
      </c>
      <c r="S219" s="80">
        <f t="shared" si="261"/>
        <v>1001.7386239999997</v>
      </c>
      <c r="T219" s="80">
        <f t="shared" si="261"/>
        <v>21446.904520000007</v>
      </c>
      <c r="U219" s="80"/>
      <c r="V219" s="80"/>
      <c r="W219" s="80"/>
      <c r="X219" s="80"/>
      <c r="Y219" s="80"/>
      <c r="Z219" s="80"/>
      <c r="AA219" s="80"/>
      <c r="AB219" s="80">
        <f t="shared" ref="AB219:BS219" si="262">AB3+AB5+AB12+AB14+AB16+AB18+AB25+AB27+AB29+AB31+AB37+AB43+AB45+AB47+AB49+AB56+AB58+AB60+AB62+AB64+AB66+AB69+AB74+AB76+AB78+AB81+AB83+AB85+AB88+AB90+AB96+AB102+AB104+AB106+AB110+AB112+AB114+AB120+AB122+AB125+AB129+AB131+AB135+AB137+AB140+AB143+AB146+AB148+AB151+AB154+AB156+AB159+AB161+AB164+AB167+AB169+AB172+AB174+AB176+AB178+AB133+AB181+AB184+AB191+AB193+AB200+AB202+AB204+AB206+AB208+AB210+AB212+AB214+AB216</f>
        <v>0</v>
      </c>
      <c r="AC219" s="80">
        <f t="shared" si="262"/>
        <v>2097.5600000000004</v>
      </c>
      <c r="AD219" s="80"/>
      <c r="AE219" s="80">
        <f t="shared" si="262"/>
        <v>0</v>
      </c>
      <c r="AF219" s="80">
        <f t="shared" si="262"/>
        <v>2334.48</v>
      </c>
      <c r="AG219" s="80"/>
      <c r="AH219" s="80">
        <f t="shared" si="262"/>
        <v>0</v>
      </c>
      <c r="AI219" s="80">
        <f t="shared" si="262"/>
        <v>63.84</v>
      </c>
      <c r="AJ219" s="80"/>
      <c r="AK219" s="80">
        <f t="shared" si="262"/>
        <v>0</v>
      </c>
      <c r="AL219" s="80">
        <f t="shared" si="262"/>
        <v>546.93900000000008</v>
      </c>
      <c r="AM219" s="80"/>
      <c r="AN219" s="80">
        <f t="shared" si="262"/>
        <v>0</v>
      </c>
      <c r="AO219" s="80"/>
      <c r="AP219" s="80">
        <f t="shared" si="262"/>
        <v>0</v>
      </c>
      <c r="AQ219" s="80">
        <f t="shared" si="262"/>
        <v>281.12</v>
      </c>
      <c r="AR219" s="80"/>
      <c r="AS219" s="80">
        <f t="shared" si="262"/>
        <v>0</v>
      </c>
      <c r="AT219" s="80"/>
      <c r="AU219" s="80">
        <f t="shared" si="262"/>
        <v>3151.9951200000005</v>
      </c>
      <c r="AV219" s="80"/>
      <c r="AW219" s="80">
        <f t="shared" si="262"/>
        <v>112.49999999999999</v>
      </c>
      <c r="AX219" s="80"/>
      <c r="AY219" s="80"/>
      <c r="AZ219" s="80"/>
      <c r="BA219" s="80"/>
      <c r="BB219" s="80"/>
      <c r="BC219" s="80">
        <f t="shared" si="262"/>
        <v>0</v>
      </c>
      <c r="BD219" s="80">
        <f t="shared" si="262"/>
        <v>955.67000000000019</v>
      </c>
      <c r="BE219" s="80"/>
      <c r="BF219" s="80">
        <f t="shared" si="262"/>
        <v>0</v>
      </c>
      <c r="BG219" s="80">
        <f t="shared" si="262"/>
        <v>11167.199999999995</v>
      </c>
      <c r="BH219" s="80"/>
      <c r="BI219" s="80">
        <f t="shared" si="262"/>
        <v>0</v>
      </c>
      <c r="BJ219" s="80">
        <f t="shared" si="262"/>
        <v>198.00000000000003</v>
      </c>
      <c r="BK219" s="80"/>
      <c r="BL219" s="80">
        <f t="shared" si="262"/>
        <v>0</v>
      </c>
      <c r="BM219" s="80">
        <f t="shared" si="262"/>
        <v>18.984000000000002</v>
      </c>
      <c r="BN219" s="80"/>
      <c r="BO219" s="80">
        <f t="shared" si="262"/>
        <v>0</v>
      </c>
      <c r="BP219" s="80">
        <f t="shared" si="262"/>
        <v>189.19799999999998</v>
      </c>
      <c r="BQ219" s="80"/>
      <c r="BR219" s="80">
        <f t="shared" si="262"/>
        <v>0</v>
      </c>
      <c r="BS219" s="80">
        <f t="shared" si="262"/>
        <v>49.358400000000003</v>
      </c>
      <c r="BT219" s="80">
        <f>BT3+BT5+BT12+BT14+BT16+BT18+BT25+BT27+BT29+BT31+BT37+BT43+BT45+BT47+BT49+BT56+BT58+BT60+BT62+BT64+BT66+BT69+BT67+BT68+BT74+BT76+BT78+BT81+BT83+BT85+BT88+BT90+BT96+BT102+BT104+BT106+BT110+BT112+BT114+BT120+BT122+BT125+BT129+BT131+BT135+BT137+BT140+BT143+BT146+BT148+BT151+BT154+BT156+BT159+BT161+BT164+BT167+BT169+BT172+BT174+BT176+BT178+BT133+BT181+BT184+BT191+BT193+BT200+BT202+BT204+BT206+BT208+BT210+BT212+BT214+BT216</f>
        <v>21446.904520000007</v>
      </c>
      <c r="BU219" s="80"/>
      <c r="BV219" s="80"/>
      <c r="BW219" s="80">
        <f>BT219-T219</f>
        <v>0</v>
      </c>
    </row>
  </sheetData>
  <autoFilter ref="A2:BV25"/>
  <mergeCells count="16">
    <mergeCell ref="BV5:BV6"/>
    <mergeCell ref="AA5:AA6"/>
    <mergeCell ref="AJ5:AJ6"/>
    <mergeCell ref="AT5:AT6"/>
    <mergeCell ref="AV5:AV6"/>
    <mergeCell ref="BE5:BE6"/>
    <mergeCell ref="AG145:AG146"/>
    <mergeCell ref="BB66:BB72"/>
    <mergeCell ref="BE80:BE81"/>
    <mergeCell ref="BV80:BV81"/>
    <mergeCell ref="AD95:AD96"/>
    <mergeCell ref="AJ95:AJ96"/>
    <mergeCell ref="AT95:AT96"/>
    <mergeCell ref="AV95:AV96"/>
    <mergeCell ref="BE95:BE96"/>
    <mergeCell ref="BV95:BV96"/>
  </mergeCells>
  <pageMargins left="0" right="0" top="0" bottom="0" header="0" footer="0"/>
  <pageSetup paperSize="9" scale="50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44"/>
  <sheetViews>
    <sheetView tabSelected="1" view="pageBreakPreview" zoomScale="60" zoomScaleNormal="70" workbookViewId="0">
      <pane ySplit="2" topLeftCell="A38" activePane="bottomLeft" state="frozen"/>
      <selection pane="bottomLeft" activeCell="I47" sqref="I47"/>
    </sheetView>
  </sheetViews>
  <sheetFormatPr defaultRowHeight="15.75" x14ac:dyDescent="0.25"/>
  <cols>
    <col min="1" max="1" width="20.140625" style="32" customWidth="1"/>
    <col min="2" max="2" width="14" style="32" customWidth="1"/>
    <col min="3" max="3" width="12.7109375" style="32" customWidth="1"/>
    <col min="4" max="4" width="25.42578125" style="32" hidden="1" customWidth="1"/>
    <col min="5" max="5" width="9.7109375" style="32" customWidth="1"/>
    <col min="6" max="6" width="9.28515625" style="32" customWidth="1"/>
    <col min="7" max="7" width="6.7109375" style="32" customWidth="1"/>
    <col min="8" max="8" width="34.7109375" style="32" customWidth="1"/>
    <col min="9" max="9" width="89.140625" style="32" customWidth="1"/>
    <col min="10" max="10" width="73.42578125" style="32" customWidth="1"/>
    <col min="11" max="11" width="30.85546875" style="32" customWidth="1"/>
    <col min="12" max="12" width="15.42578125" style="32" customWidth="1"/>
    <col min="13" max="13" width="16.140625" style="32" customWidth="1"/>
    <col min="14" max="14" width="13.28515625" style="32" customWidth="1"/>
    <col min="15" max="15" width="0.7109375" style="32" customWidth="1"/>
    <col min="16" max="16" width="11.7109375" style="32" customWidth="1"/>
    <col min="17" max="17" width="12.7109375" style="32" customWidth="1"/>
    <col min="18" max="18" width="10.7109375" style="32" customWidth="1"/>
    <col min="19" max="19" width="12" style="32" customWidth="1"/>
    <col min="20" max="20" width="13.28515625" style="32" customWidth="1"/>
    <col min="21" max="21" width="12.42578125" style="32" hidden="1" customWidth="1"/>
    <col min="22" max="22" width="0" style="32" hidden="1" customWidth="1"/>
    <col min="23" max="23" width="10.140625" style="32" hidden="1" customWidth="1"/>
    <col min="24" max="25" width="17" style="32" hidden="1" customWidth="1"/>
    <col min="26" max="26" width="0" style="32" hidden="1" customWidth="1"/>
    <col min="27" max="27" width="24" style="32" customWidth="1"/>
    <col min="28" max="28" width="0" style="32" hidden="1" customWidth="1"/>
    <col min="29" max="29" width="21.5703125" style="32" bestFit="1" customWidth="1"/>
    <col min="30" max="30" width="16.42578125" style="34" hidden="1" customWidth="1"/>
    <col min="31" max="31" width="0" style="34" hidden="1" customWidth="1"/>
    <col min="32" max="32" width="21.7109375" style="34" hidden="1" customWidth="1"/>
    <col min="33" max="33" width="18.42578125" style="34" customWidth="1"/>
    <col min="34" max="34" width="0" style="34" hidden="1" customWidth="1"/>
    <col min="35" max="35" width="16.42578125" style="34" bestFit="1" customWidth="1"/>
    <col min="36" max="36" width="13.42578125" style="34" customWidth="1"/>
    <col min="37" max="37" width="0" style="34" hidden="1" customWidth="1"/>
    <col min="38" max="38" width="19.140625" style="34" bestFit="1" customWidth="1"/>
    <col min="39" max="40" width="10.7109375" style="34" hidden="1" customWidth="1"/>
    <col min="41" max="41" width="21.7109375" style="34" hidden="1" customWidth="1"/>
    <col min="42" max="42" width="0" style="34" hidden="1" customWidth="1"/>
    <col min="43" max="43" width="19.28515625" style="34" hidden="1" customWidth="1"/>
    <col min="44" max="44" width="9.5703125" style="34" hidden="1" customWidth="1"/>
    <col min="45" max="45" width="0" style="34" hidden="1" customWidth="1"/>
    <col min="46" max="47" width="29.28515625" style="34" customWidth="1"/>
    <col min="48" max="49" width="15.28515625" style="34" customWidth="1"/>
    <col min="50" max="53" width="9.140625" style="34" hidden="1" customWidth="1"/>
    <col min="54" max="54" width="33" style="34" customWidth="1"/>
    <col min="55" max="55" width="11.42578125" style="34" hidden="1" customWidth="1"/>
    <col min="56" max="56" width="21" style="34" customWidth="1"/>
    <col min="57" max="57" width="23.42578125" style="34" customWidth="1"/>
    <col min="58" max="58" width="13.28515625" style="34" hidden="1" customWidth="1"/>
    <col min="59" max="59" width="19" style="34" customWidth="1"/>
    <col min="60" max="60" width="24.42578125" style="34" customWidth="1"/>
    <col min="61" max="61" width="13.42578125" style="34" hidden="1" customWidth="1"/>
    <col min="62" max="62" width="17.28515625" style="34" customWidth="1"/>
    <col min="63" max="63" width="19" style="34" hidden="1" customWidth="1"/>
    <col min="64" max="64" width="11.28515625" style="34" hidden="1" customWidth="1"/>
    <col min="65" max="65" width="15.140625" style="34" hidden="1" customWidth="1"/>
    <col min="66" max="66" width="22.42578125" style="34" hidden="1" customWidth="1"/>
    <col min="67" max="67" width="11.42578125" style="34" hidden="1" customWidth="1"/>
    <col min="68" max="68" width="22.28515625" style="34" hidden="1" customWidth="1"/>
    <col min="69" max="69" width="24.42578125" style="34" customWidth="1"/>
    <col min="70" max="70" width="9.140625" style="34" hidden="1" customWidth="1"/>
    <col min="71" max="71" width="19.5703125" style="34" customWidth="1"/>
    <col min="72" max="72" width="20.7109375" style="88" customWidth="1"/>
    <col min="73" max="73" width="28.28515625" style="36" customWidth="1"/>
    <col min="74" max="74" width="40.28515625" style="34" customWidth="1"/>
    <col min="75" max="75" width="23" style="37" customWidth="1"/>
    <col min="76" max="16384" width="9.140625" style="32"/>
  </cols>
  <sheetData>
    <row r="1" spans="1:75" x14ac:dyDescent="0.25">
      <c r="C1" s="33" t="s">
        <v>735</v>
      </c>
    </row>
    <row r="2" spans="1:75" s="45" customFormat="1" ht="182.25" customHeight="1" x14ac:dyDescent="0.25">
      <c r="A2" s="38" t="s">
        <v>0</v>
      </c>
      <c r="B2" s="38" t="s">
        <v>24</v>
      </c>
      <c r="C2" s="38" t="s">
        <v>25</v>
      </c>
      <c r="D2" s="38" t="s">
        <v>39</v>
      </c>
      <c r="E2" s="38" t="s">
        <v>27</v>
      </c>
      <c r="F2" s="38" t="s">
        <v>1</v>
      </c>
      <c r="G2" s="38" t="s">
        <v>2</v>
      </c>
      <c r="H2" s="38" t="s">
        <v>19</v>
      </c>
      <c r="I2" s="38" t="s">
        <v>23</v>
      </c>
      <c r="J2" s="38" t="s">
        <v>3</v>
      </c>
      <c r="K2" s="38" t="s">
        <v>28</v>
      </c>
      <c r="L2" s="39" t="s">
        <v>716</v>
      </c>
      <c r="M2" s="39" t="s">
        <v>717</v>
      </c>
      <c r="N2" s="39" t="s">
        <v>718</v>
      </c>
      <c r="O2" s="39"/>
      <c r="P2" s="39" t="s">
        <v>719</v>
      </c>
      <c r="Q2" s="39" t="s">
        <v>720</v>
      </c>
      <c r="R2" s="39" t="s">
        <v>721</v>
      </c>
      <c r="S2" s="39" t="s">
        <v>722</v>
      </c>
      <c r="T2" s="39" t="s">
        <v>723</v>
      </c>
      <c r="U2" s="38" t="s">
        <v>4</v>
      </c>
      <c r="V2" s="38"/>
      <c r="W2" s="38" t="s">
        <v>22</v>
      </c>
      <c r="X2" s="38" t="s">
        <v>29</v>
      </c>
      <c r="Y2" s="38" t="s">
        <v>5</v>
      </c>
      <c r="Z2" s="38"/>
      <c r="AA2" s="38" t="s">
        <v>6</v>
      </c>
      <c r="AB2" s="38"/>
      <c r="AC2" s="38"/>
      <c r="AD2" s="40" t="s">
        <v>7</v>
      </c>
      <c r="AE2" s="40"/>
      <c r="AF2" s="40"/>
      <c r="AG2" s="40" t="s">
        <v>8</v>
      </c>
      <c r="AH2" s="40"/>
      <c r="AI2" s="40"/>
      <c r="AJ2" s="40" t="s">
        <v>9</v>
      </c>
      <c r="AK2" s="40"/>
      <c r="AL2" s="40"/>
      <c r="AM2" s="40" t="s">
        <v>10</v>
      </c>
      <c r="AN2" s="40"/>
      <c r="AO2" s="40" t="s">
        <v>11</v>
      </c>
      <c r="AP2" s="40"/>
      <c r="AQ2" s="40"/>
      <c r="AR2" s="40" t="s">
        <v>10</v>
      </c>
      <c r="AS2" s="40"/>
      <c r="AT2" s="40" t="s">
        <v>12</v>
      </c>
      <c r="AU2" s="40"/>
      <c r="AV2" s="40" t="s">
        <v>26</v>
      </c>
      <c r="AW2" s="40"/>
      <c r="AX2" s="40" t="s">
        <v>13</v>
      </c>
      <c r="AY2" s="40"/>
      <c r="AZ2" s="40" t="s">
        <v>14</v>
      </c>
      <c r="BA2" s="40"/>
      <c r="BB2" s="40" t="s">
        <v>15</v>
      </c>
      <c r="BC2" s="40"/>
      <c r="BD2" s="40"/>
      <c r="BE2" s="40" t="s">
        <v>16</v>
      </c>
      <c r="BF2" s="40"/>
      <c r="BG2" s="40"/>
      <c r="BH2" s="40" t="s">
        <v>596</v>
      </c>
      <c r="BI2" s="40"/>
      <c r="BJ2" s="40"/>
      <c r="BK2" s="40" t="s">
        <v>17</v>
      </c>
      <c r="BL2" s="40"/>
      <c r="BM2" s="40"/>
      <c r="BN2" s="40" t="s">
        <v>31</v>
      </c>
      <c r="BO2" s="40"/>
      <c r="BP2" s="40"/>
      <c r="BQ2" s="40" t="s">
        <v>30</v>
      </c>
      <c r="BR2" s="40"/>
      <c r="BS2" s="40"/>
      <c r="BT2" s="86" t="s">
        <v>21</v>
      </c>
      <c r="BU2" s="42" t="s">
        <v>20</v>
      </c>
      <c r="BV2" s="43" t="s">
        <v>18</v>
      </c>
      <c r="BW2" s="44"/>
    </row>
    <row r="3" spans="1:75" s="56" customFormat="1" ht="143.25" customHeight="1" x14ac:dyDescent="0.25">
      <c r="A3" s="46" t="s">
        <v>90</v>
      </c>
      <c r="B3" s="47" t="s">
        <v>184</v>
      </c>
      <c r="C3" s="48">
        <v>466.1</v>
      </c>
      <c r="D3" s="48"/>
      <c r="E3" s="49">
        <v>15</v>
      </c>
      <c r="F3" s="47" t="s">
        <v>278</v>
      </c>
      <c r="G3" s="47" t="s">
        <v>33</v>
      </c>
      <c r="H3" s="47" t="s">
        <v>376</v>
      </c>
      <c r="I3" s="47" t="s">
        <v>485</v>
      </c>
      <c r="J3" s="47" t="s">
        <v>486</v>
      </c>
      <c r="K3" s="47"/>
      <c r="L3" s="47" t="s">
        <v>724</v>
      </c>
      <c r="M3" s="50"/>
      <c r="N3" s="83">
        <f>N4+N5</f>
        <v>110.04</v>
      </c>
      <c r="O3" s="83">
        <f t="shared" ref="O3:T3" si="0">O4+O5</f>
        <v>0</v>
      </c>
      <c r="P3" s="83">
        <f t="shared" si="0"/>
        <v>8.4071999999999996</v>
      </c>
      <c r="Q3" s="83">
        <f t="shared" si="0"/>
        <v>88.742400000000004</v>
      </c>
      <c r="R3" s="83">
        <f t="shared" si="0"/>
        <v>6.7</v>
      </c>
      <c r="S3" s="83">
        <f t="shared" si="0"/>
        <v>6.1904000000000003</v>
      </c>
      <c r="T3" s="83">
        <f t="shared" si="0"/>
        <v>110.04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 t="s">
        <v>585</v>
      </c>
      <c r="BC3" s="51"/>
      <c r="BD3" s="51">
        <f>T4</f>
        <v>8.2000000000000011</v>
      </c>
      <c r="BE3" s="51">
        <v>0.08</v>
      </c>
      <c r="BF3" s="51"/>
      <c r="BG3" s="51">
        <f>T5</f>
        <v>101.84</v>
      </c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87">
        <f t="shared" ref="BT3:BT28" si="1">AC3+AF3+AL3+AQ3+AU3+AW3+BD3+BG3+BM3+BP3+BJ3</f>
        <v>110.04</v>
      </c>
      <c r="BU3" s="53">
        <v>42179</v>
      </c>
      <c r="BV3" s="54" t="s">
        <v>630</v>
      </c>
      <c r="BW3" s="55">
        <f t="shared" ref="BW3:BW26" si="2">BT3-T3</f>
        <v>0</v>
      </c>
    </row>
    <row r="4" spans="1:75" s="45" customFormat="1" ht="106.5" customHeight="1" x14ac:dyDescent="0.25">
      <c r="A4" s="57"/>
      <c r="B4" s="58"/>
      <c r="C4" s="59"/>
      <c r="D4" s="59"/>
      <c r="E4" s="38"/>
      <c r="F4" s="58"/>
      <c r="G4" s="58"/>
      <c r="H4" s="58"/>
      <c r="I4" s="58"/>
      <c r="J4" s="58"/>
      <c r="K4" s="58"/>
      <c r="L4" s="60" t="s">
        <v>15</v>
      </c>
      <c r="M4" s="61" t="str">
        <f>BB3</f>
        <v>Монтаж автоматического выключателя 0,4 кВ - 1 шт.</v>
      </c>
      <c r="N4" s="71">
        <v>8.1999999999999993</v>
      </c>
      <c r="O4" s="71"/>
      <c r="P4" s="71">
        <v>0.26</v>
      </c>
      <c r="Q4" s="71">
        <v>1.1599999999999999</v>
      </c>
      <c r="R4" s="71">
        <v>6.7</v>
      </c>
      <c r="S4" s="71">
        <v>0.08</v>
      </c>
      <c r="T4" s="71">
        <f>SUM(P4:S4)</f>
        <v>8.2000000000000011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87">
        <f t="shared" si="1"/>
        <v>0</v>
      </c>
      <c r="BU4" s="65"/>
      <c r="BV4" s="72"/>
      <c r="BW4" s="55">
        <f t="shared" si="2"/>
        <v>-8.2000000000000011</v>
      </c>
    </row>
    <row r="5" spans="1:75" s="45" customFormat="1" ht="81" customHeight="1" x14ac:dyDescent="0.25">
      <c r="A5" s="57"/>
      <c r="B5" s="58"/>
      <c r="C5" s="59"/>
      <c r="D5" s="59"/>
      <c r="E5" s="38"/>
      <c r="F5" s="58"/>
      <c r="G5" s="58"/>
      <c r="H5" s="58"/>
      <c r="I5" s="58"/>
      <c r="J5" s="58"/>
      <c r="K5" s="58"/>
      <c r="L5" s="60" t="s">
        <v>16</v>
      </c>
      <c r="M5" s="61">
        <f>BE3</f>
        <v>0.08</v>
      </c>
      <c r="N5" s="71">
        <f>M5*1273</f>
        <v>101.84</v>
      </c>
      <c r="O5" s="44"/>
      <c r="P5" s="71">
        <f>N5*0.08</f>
        <v>8.1471999999999998</v>
      </c>
      <c r="Q5" s="71">
        <f>N5-P5-S5</f>
        <v>87.582400000000007</v>
      </c>
      <c r="R5" s="71">
        <v>0</v>
      </c>
      <c r="S5" s="71">
        <f>N5*0.06</f>
        <v>6.1104000000000003</v>
      </c>
      <c r="T5" s="71">
        <f t="shared" ref="T5" si="3">P5+Q5+R5+S5</f>
        <v>101.84</v>
      </c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87">
        <f t="shared" si="1"/>
        <v>0</v>
      </c>
      <c r="BU5" s="65"/>
      <c r="BV5" s="72"/>
      <c r="BW5" s="55">
        <f t="shared" si="2"/>
        <v>-101.84</v>
      </c>
    </row>
    <row r="6" spans="1:75" s="56" customFormat="1" ht="127.5" customHeight="1" x14ac:dyDescent="0.25">
      <c r="A6" s="46" t="s">
        <v>93</v>
      </c>
      <c r="B6" s="47" t="s">
        <v>187</v>
      </c>
      <c r="C6" s="48">
        <v>466.1</v>
      </c>
      <c r="D6" s="48"/>
      <c r="E6" s="49">
        <v>14.5</v>
      </c>
      <c r="F6" s="47" t="s">
        <v>281</v>
      </c>
      <c r="G6" s="47" t="s">
        <v>33</v>
      </c>
      <c r="H6" s="47" t="s">
        <v>379</v>
      </c>
      <c r="I6" s="47" t="s">
        <v>489</v>
      </c>
      <c r="J6" s="47" t="s">
        <v>490</v>
      </c>
      <c r="K6" s="47"/>
      <c r="L6" s="47" t="s">
        <v>596</v>
      </c>
      <c r="M6" s="50"/>
      <c r="N6" s="83">
        <f>N7</f>
        <v>14.15</v>
      </c>
      <c r="O6" s="83">
        <f t="shared" ref="O6:T6" si="4">O7</f>
        <v>0</v>
      </c>
      <c r="P6" s="83">
        <f t="shared" si="4"/>
        <v>1.1320000000000001</v>
      </c>
      <c r="Q6" s="83">
        <f t="shared" si="4"/>
        <v>12.169</v>
      </c>
      <c r="R6" s="83">
        <f t="shared" si="4"/>
        <v>0</v>
      </c>
      <c r="S6" s="83">
        <f t="shared" si="4"/>
        <v>0.84899999999999998</v>
      </c>
      <c r="T6" s="83">
        <f t="shared" si="4"/>
        <v>14.15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 t="s">
        <v>637</v>
      </c>
      <c r="BI6" s="51"/>
      <c r="BJ6" s="51">
        <f>T7</f>
        <v>14.15</v>
      </c>
      <c r="BK6" s="51"/>
      <c r="BL6" s="51"/>
      <c r="BM6" s="51"/>
      <c r="BN6" s="51"/>
      <c r="BO6" s="51"/>
      <c r="BP6" s="51"/>
      <c r="BQ6" s="51"/>
      <c r="BR6" s="51"/>
      <c r="BS6" s="51"/>
      <c r="BT6" s="87">
        <f t="shared" si="1"/>
        <v>14.15</v>
      </c>
      <c r="BU6" s="53">
        <v>42172</v>
      </c>
      <c r="BV6" s="54" t="s">
        <v>636</v>
      </c>
      <c r="BW6" s="55">
        <f t="shared" si="2"/>
        <v>0</v>
      </c>
    </row>
    <row r="7" spans="1:75" s="45" customFormat="1" ht="123.75" customHeight="1" x14ac:dyDescent="0.25">
      <c r="A7" s="57"/>
      <c r="B7" s="58"/>
      <c r="C7" s="59"/>
      <c r="D7" s="59"/>
      <c r="E7" s="38"/>
      <c r="F7" s="58"/>
      <c r="G7" s="58"/>
      <c r="H7" s="58"/>
      <c r="I7" s="58"/>
      <c r="J7" s="58"/>
      <c r="K7" s="58"/>
      <c r="L7" s="60" t="s">
        <v>596</v>
      </c>
      <c r="M7" s="61" t="str">
        <f>BH6</f>
        <v>установка дополнительной стойки (укоса) к опоре ВЛ-0,4 кВ в точке врезки</v>
      </c>
      <c r="N7" s="71">
        <v>14.15</v>
      </c>
      <c r="O7" s="71"/>
      <c r="P7" s="71">
        <f>N7*0.08</f>
        <v>1.1320000000000001</v>
      </c>
      <c r="Q7" s="71">
        <f>N7*0.86</f>
        <v>12.169</v>
      </c>
      <c r="R7" s="71">
        <v>0</v>
      </c>
      <c r="S7" s="71">
        <f>N7*0.06</f>
        <v>0.84899999999999998</v>
      </c>
      <c r="T7" s="71">
        <f>P7+Q7+R7+S7</f>
        <v>14.15</v>
      </c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87">
        <f t="shared" si="1"/>
        <v>0</v>
      </c>
      <c r="BU7" s="65"/>
      <c r="BV7" s="72"/>
      <c r="BW7" s="55">
        <f t="shared" si="2"/>
        <v>-14.15</v>
      </c>
    </row>
    <row r="8" spans="1:75" s="56" customFormat="1" ht="138.75" customHeight="1" x14ac:dyDescent="0.25">
      <c r="A8" s="46" t="s">
        <v>94</v>
      </c>
      <c r="B8" s="47" t="s">
        <v>188</v>
      </c>
      <c r="C8" s="48">
        <v>466.1</v>
      </c>
      <c r="D8" s="48"/>
      <c r="E8" s="49">
        <v>15</v>
      </c>
      <c r="F8" s="47" t="s">
        <v>282</v>
      </c>
      <c r="G8" s="47" t="s">
        <v>33</v>
      </c>
      <c r="H8" s="47" t="s">
        <v>380</v>
      </c>
      <c r="I8" s="47" t="s">
        <v>477</v>
      </c>
      <c r="J8" s="47" t="s">
        <v>491</v>
      </c>
      <c r="K8" s="47" t="s">
        <v>633</v>
      </c>
      <c r="L8" s="47" t="s">
        <v>729</v>
      </c>
      <c r="M8" s="50"/>
      <c r="N8" s="83">
        <f>N9+N10+N11+N12+N13</f>
        <v>703.53968000000009</v>
      </c>
      <c r="O8" s="83">
        <f t="shared" ref="O8:T8" si="5">O9+O10+O11+O12+O13</f>
        <v>0</v>
      </c>
      <c r="P8" s="83">
        <f t="shared" si="5"/>
        <v>33.597999999999999</v>
      </c>
      <c r="Q8" s="83">
        <f t="shared" si="5"/>
        <v>331.73099999999999</v>
      </c>
      <c r="R8" s="83">
        <f t="shared" si="5"/>
        <v>316.08267999999998</v>
      </c>
      <c r="S8" s="83">
        <f t="shared" si="5"/>
        <v>22.128</v>
      </c>
      <c r="T8" s="83">
        <f t="shared" si="5"/>
        <v>703.53968000000009</v>
      </c>
      <c r="U8" s="51"/>
      <c r="V8" s="51"/>
      <c r="W8" s="51"/>
      <c r="X8" s="51"/>
      <c r="Y8" s="51"/>
      <c r="Z8" s="51"/>
      <c r="AA8" s="51" t="s">
        <v>635</v>
      </c>
      <c r="AB8" s="51"/>
      <c r="AC8" s="51">
        <f>T9</f>
        <v>152.80000000000001</v>
      </c>
      <c r="AD8" s="51"/>
      <c r="AE8" s="51"/>
      <c r="AF8" s="51"/>
      <c r="AG8" s="51"/>
      <c r="AH8" s="51"/>
      <c r="AI8" s="51"/>
      <c r="AJ8" s="51">
        <v>1</v>
      </c>
      <c r="AK8" s="51"/>
      <c r="AL8" s="51">
        <f>T10</f>
        <v>60.718000000000004</v>
      </c>
      <c r="AM8" s="51"/>
      <c r="AN8" s="51"/>
      <c r="AO8" s="51"/>
      <c r="AP8" s="51"/>
      <c r="AQ8" s="51"/>
      <c r="AR8" s="51"/>
      <c r="AS8" s="51"/>
      <c r="AT8" s="51" t="s">
        <v>591</v>
      </c>
      <c r="AU8" s="51">
        <f>T11</f>
        <v>350.22168000000005</v>
      </c>
      <c r="AV8" s="51">
        <v>1</v>
      </c>
      <c r="AW8" s="51">
        <f>T12</f>
        <v>12.499999999999998</v>
      </c>
      <c r="AX8" s="51"/>
      <c r="AY8" s="51"/>
      <c r="AZ8" s="51"/>
      <c r="BA8" s="51"/>
      <c r="BB8" s="51"/>
      <c r="BC8" s="51"/>
      <c r="BD8" s="51"/>
      <c r="BE8" s="51">
        <v>0.1</v>
      </c>
      <c r="BF8" s="51"/>
      <c r="BG8" s="51">
        <f>T13</f>
        <v>127.30000000000001</v>
      </c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87">
        <f t="shared" si="1"/>
        <v>703.53968000000009</v>
      </c>
      <c r="BU8" s="53">
        <v>42178</v>
      </c>
      <c r="BV8" s="54"/>
      <c r="BW8" s="55">
        <f t="shared" si="2"/>
        <v>0</v>
      </c>
    </row>
    <row r="9" spans="1:75" s="45" customFormat="1" ht="153.75" customHeight="1" x14ac:dyDescent="0.25">
      <c r="A9" s="57"/>
      <c r="B9" s="58"/>
      <c r="C9" s="59"/>
      <c r="D9" s="59"/>
      <c r="E9" s="38"/>
      <c r="F9" s="58"/>
      <c r="G9" s="58"/>
      <c r="H9" s="58"/>
      <c r="I9" s="58"/>
      <c r="J9" s="58"/>
      <c r="K9" s="58"/>
      <c r="L9" s="60" t="s">
        <v>6</v>
      </c>
      <c r="M9" s="61" t="str">
        <f>AA8</f>
        <v>0,08 с установкой дополнительной стойки (укоса) к опоре ВЛ-10 кВ в точке врезки</v>
      </c>
      <c r="N9" s="71">
        <f>(0.08*1644)+21.28</f>
        <v>152.80000000000001</v>
      </c>
      <c r="O9" s="71"/>
      <c r="P9" s="71">
        <f>N9*0.08</f>
        <v>12.224000000000002</v>
      </c>
      <c r="Q9" s="71">
        <f>N9*0.87</f>
        <v>132.93600000000001</v>
      </c>
      <c r="R9" s="71">
        <v>0</v>
      </c>
      <c r="S9" s="71">
        <f>N9*0.05</f>
        <v>7.6400000000000006</v>
      </c>
      <c r="T9" s="71">
        <f>P9+Q9+R9+S9</f>
        <v>152.80000000000001</v>
      </c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87">
        <f t="shared" si="1"/>
        <v>0</v>
      </c>
      <c r="BU9" s="65"/>
      <c r="BV9" s="72"/>
      <c r="BW9" s="55">
        <f t="shared" si="2"/>
        <v>-152.80000000000001</v>
      </c>
    </row>
    <row r="10" spans="1:75" s="45" customFormat="1" ht="79.5" customHeight="1" x14ac:dyDescent="0.25">
      <c r="A10" s="57"/>
      <c r="B10" s="58"/>
      <c r="C10" s="59"/>
      <c r="D10" s="59"/>
      <c r="E10" s="38"/>
      <c r="F10" s="58"/>
      <c r="G10" s="58"/>
      <c r="H10" s="58"/>
      <c r="I10" s="58"/>
      <c r="J10" s="58"/>
      <c r="K10" s="58"/>
      <c r="L10" s="60" t="s">
        <v>9</v>
      </c>
      <c r="M10" s="61">
        <f>AJ8</f>
        <v>1</v>
      </c>
      <c r="N10" s="71">
        <v>60.718000000000004</v>
      </c>
      <c r="O10" s="71"/>
      <c r="P10" s="71">
        <v>3.91</v>
      </c>
      <c r="Q10" s="71">
        <v>12.087</v>
      </c>
      <c r="R10" s="71">
        <v>44.191000000000003</v>
      </c>
      <c r="S10" s="71">
        <v>0.53</v>
      </c>
      <c r="T10" s="71">
        <f t="shared" ref="T10:T13" si="6">P10+Q10+R10+S10</f>
        <v>60.718000000000004</v>
      </c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87">
        <f t="shared" si="1"/>
        <v>0</v>
      </c>
      <c r="BU10" s="65"/>
      <c r="BV10" s="72"/>
      <c r="BW10" s="55">
        <f t="shared" si="2"/>
        <v>-60.718000000000004</v>
      </c>
    </row>
    <row r="11" spans="1:75" s="45" customFormat="1" ht="77.25" customHeight="1" x14ac:dyDescent="0.25">
      <c r="A11" s="57"/>
      <c r="B11" s="58"/>
      <c r="C11" s="59"/>
      <c r="D11" s="59"/>
      <c r="E11" s="38"/>
      <c r="F11" s="58"/>
      <c r="G11" s="58"/>
      <c r="H11" s="58"/>
      <c r="I11" s="58"/>
      <c r="J11" s="58"/>
      <c r="K11" s="58"/>
      <c r="L11" s="60" t="s">
        <v>12</v>
      </c>
      <c r="M11" s="61" t="str">
        <f>AT8</f>
        <v>СТП 63 кВА - 1 шт.</v>
      </c>
      <c r="N11" s="71">
        <f>T11</f>
        <v>350.22168000000005</v>
      </c>
      <c r="O11" s="71"/>
      <c r="P11" s="71">
        <v>6.53</v>
      </c>
      <c r="Q11" s="71">
        <v>75.7</v>
      </c>
      <c r="R11" s="71">
        <f>244.19*1.072</f>
        <v>261.77168</v>
      </c>
      <c r="S11" s="71">
        <v>6.22</v>
      </c>
      <c r="T11" s="71">
        <f t="shared" si="6"/>
        <v>350.22168000000005</v>
      </c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87">
        <f t="shared" si="1"/>
        <v>0</v>
      </c>
      <c r="BU11" s="65"/>
      <c r="BV11" s="72"/>
      <c r="BW11" s="55">
        <f t="shared" si="2"/>
        <v>-350.22168000000005</v>
      </c>
    </row>
    <row r="12" spans="1:75" s="45" customFormat="1" ht="86.25" customHeight="1" x14ac:dyDescent="0.25">
      <c r="A12" s="57"/>
      <c r="B12" s="58"/>
      <c r="C12" s="59"/>
      <c r="D12" s="59"/>
      <c r="E12" s="38"/>
      <c r="F12" s="58"/>
      <c r="G12" s="58"/>
      <c r="H12" s="58"/>
      <c r="I12" s="58"/>
      <c r="J12" s="58"/>
      <c r="K12" s="58"/>
      <c r="L12" s="60" t="s">
        <v>26</v>
      </c>
      <c r="M12" s="61">
        <f>AV8</f>
        <v>1</v>
      </c>
      <c r="N12" s="71">
        <v>12.5</v>
      </c>
      <c r="O12" s="71"/>
      <c r="P12" s="71">
        <v>0.75</v>
      </c>
      <c r="Q12" s="71">
        <v>1.53</v>
      </c>
      <c r="R12" s="71">
        <v>10.119999999999999</v>
      </c>
      <c r="S12" s="71">
        <v>0.1</v>
      </c>
      <c r="T12" s="71">
        <f t="shared" si="6"/>
        <v>12.499999999999998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87">
        <f t="shared" si="1"/>
        <v>0</v>
      </c>
      <c r="BU12" s="65"/>
      <c r="BV12" s="72"/>
      <c r="BW12" s="55">
        <f t="shared" si="2"/>
        <v>-12.499999999999998</v>
      </c>
    </row>
    <row r="13" spans="1:75" s="45" customFormat="1" ht="73.5" customHeight="1" x14ac:dyDescent="0.25">
      <c r="A13" s="57"/>
      <c r="B13" s="58"/>
      <c r="C13" s="59"/>
      <c r="D13" s="59"/>
      <c r="E13" s="38"/>
      <c r="F13" s="58"/>
      <c r="G13" s="58"/>
      <c r="H13" s="58"/>
      <c r="I13" s="58"/>
      <c r="J13" s="58"/>
      <c r="K13" s="58"/>
      <c r="L13" s="60" t="s">
        <v>16</v>
      </c>
      <c r="M13" s="61">
        <f>BE8</f>
        <v>0.1</v>
      </c>
      <c r="N13" s="71">
        <f>M13*1273</f>
        <v>127.30000000000001</v>
      </c>
      <c r="O13" s="44"/>
      <c r="P13" s="71">
        <f>N13*0.08</f>
        <v>10.184000000000001</v>
      </c>
      <c r="Q13" s="71">
        <f>N13-P13-S13</f>
        <v>109.47800000000001</v>
      </c>
      <c r="R13" s="71">
        <v>0</v>
      </c>
      <c r="S13" s="71">
        <f>N13*0.06</f>
        <v>7.6380000000000008</v>
      </c>
      <c r="T13" s="71">
        <f t="shared" si="6"/>
        <v>127.30000000000001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87">
        <f t="shared" si="1"/>
        <v>0</v>
      </c>
      <c r="BU13" s="65"/>
      <c r="BV13" s="72"/>
      <c r="BW13" s="55">
        <f t="shared" si="2"/>
        <v>-127.30000000000001</v>
      </c>
    </row>
    <row r="14" spans="1:75" s="56" customFormat="1" ht="112.5" customHeight="1" x14ac:dyDescent="0.25">
      <c r="A14" s="46" t="s">
        <v>95</v>
      </c>
      <c r="B14" s="47" t="s">
        <v>189</v>
      </c>
      <c r="C14" s="48">
        <v>466.1</v>
      </c>
      <c r="D14" s="48"/>
      <c r="E14" s="49">
        <v>14.5</v>
      </c>
      <c r="F14" s="47" t="s">
        <v>283</v>
      </c>
      <c r="G14" s="47" t="s">
        <v>33</v>
      </c>
      <c r="H14" s="47" t="s">
        <v>381</v>
      </c>
      <c r="I14" s="47" t="s">
        <v>492</v>
      </c>
      <c r="J14" s="47" t="s">
        <v>493</v>
      </c>
      <c r="K14" s="47" t="s">
        <v>634</v>
      </c>
      <c r="L14" s="47" t="s">
        <v>596</v>
      </c>
      <c r="M14" s="50"/>
      <c r="N14" s="83">
        <f>N15</f>
        <v>14.15</v>
      </c>
      <c r="O14" s="83">
        <f t="shared" ref="O14:T14" si="7">O15</f>
        <v>0</v>
      </c>
      <c r="P14" s="83">
        <f t="shared" si="7"/>
        <v>1.1320000000000001</v>
      </c>
      <c r="Q14" s="83">
        <f t="shared" si="7"/>
        <v>12.169</v>
      </c>
      <c r="R14" s="83">
        <f t="shared" si="7"/>
        <v>0</v>
      </c>
      <c r="S14" s="83">
        <f t="shared" si="7"/>
        <v>0.84899999999999998</v>
      </c>
      <c r="T14" s="83">
        <f t="shared" si="7"/>
        <v>14.15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 t="s">
        <v>637</v>
      </c>
      <c r="BI14" s="51"/>
      <c r="BJ14" s="51">
        <f>T15</f>
        <v>14.15</v>
      </c>
      <c r="BK14" s="51"/>
      <c r="BL14" s="51"/>
      <c r="BM14" s="51"/>
      <c r="BN14" s="51"/>
      <c r="BO14" s="51"/>
      <c r="BP14" s="51"/>
      <c r="BQ14" s="51"/>
      <c r="BR14" s="51"/>
      <c r="BS14" s="51"/>
      <c r="BT14" s="87">
        <f t="shared" si="1"/>
        <v>14.15</v>
      </c>
      <c r="BU14" s="53">
        <v>42172</v>
      </c>
      <c r="BV14" s="54" t="s">
        <v>638</v>
      </c>
      <c r="BW14" s="55">
        <f t="shared" si="2"/>
        <v>0</v>
      </c>
    </row>
    <row r="15" spans="1:75" s="45" customFormat="1" ht="107.25" customHeight="1" x14ac:dyDescent="0.25">
      <c r="A15" s="57"/>
      <c r="B15" s="58"/>
      <c r="C15" s="59"/>
      <c r="D15" s="59"/>
      <c r="E15" s="38"/>
      <c r="F15" s="58"/>
      <c r="G15" s="58"/>
      <c r="H15" s="58"/>
      <c r="I15" s="58"/>
      <c r="J15" s="58"/>
      <c r="K15" s="58"/>
      <c r="L15" s="60" t="s">
        <v>596</v>
      </c>
      <c r="M15" s="61" t="str">
        <f>BH14</f>
        <v>установка дополнительной стойки (укоса) к опоре ВЛ-0,4 кВ в точке врезки</v>
      </c>
      <c r="N15" s="71">
        <v>14.15</v>
      </c>
      <c r="O15" s="84"/>
      <c r="P15" s="71">
        <f>N15*0.08</f>
        <v>1.1320000000000001</v>
      </c>
      <c r="Q15" s="71">
        <f>N15*0.86</f>
        <v>12.169</v>
      </c>
      <c r="R15" s="71">
        <v>0</v>
      </c>
      <c r="S15" s="71">
        <f>N15*0.06</f>
        <v>0.84899999999999998</v>
      </c>
      <c r="T15" s="71">
        <f>P15+Q15+R15+S15</f>
        <v>14.15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87">
        <f t="shared" si="1"/>
        <v>0</v>
      </c>
      <c r="BU15" s="65"/>
      <c r="BV15" s="72"/>
      <c r="BW15" s="55">
        <f t="shared" si="2"/>
        <v>-14.15</v>
      </c>
    </row>
    <row r="16" spans="1:75" s="56" customFormat="1" ht="147" customHeight="1" x14ac:dyDescent="0.25">
      <c r="A16" s="46" t="s">
        <v>96</v>
      </c>
      <c r="B16" s="47" t="s">
        <v>190</v>
      </c>
      <c r="C16" s="48">
        <v>466.1</v>
      </c>
      <c r="D16" s="48">
        <v>466.1</v>
      </c>
      <c r="E16" s="49">
        <v>15</v>
      </c>
      <c r="F16" s="47" t="s">
        <v>284</v>
      </c>
      <c r="G16" s="47" t="s">
        <v>33</v>
      </c>
      <c r="H16" s="47" t="s">
        <v>382</v>
      </c>
      <c r="I16" s="47" t="s">
        <v>494</v>
      </c>
      <c r="J16" s="47" t="s">
        <v>495</v>
      </c>
      <c r="K16" s="47" t="s">
        <v>589</v>
      </c>
      <c r="L16" s="47" t="s">
        <v>724</v>
      </c>
      <c r="M16" s="50"/>
      <c r="N16" s="83">
        <f>N17+N18</f>
        <v>84.58</v>
      </c>
      <c r="O16" s="83">
        <f t="shared" ref="O16:T16" si="8">O17+O18</f>
        <v>0</v>
      </c>
      <c r="P16" s="83">
        <f t="shared" si="8"/>
        <v>6.3703999999999992</v>
      </c>
      <c r="Q16" s="83">
        <f t="shared" si="8"/>
        <v>66.846799999999988</v>
      </c>
      <c r="R16" s="83">
        <f t="shared" si="8"/>
        <v>6.7</v>
      </c>
      <c r="S16" s="83">
        <f t="shared" si="8"/>
        <v>4.6627999999999998</v>
      </c>
      <c r="T16" s="83">
        <f t="shared" si="8"/>
        <v>84.58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 t="s">
        <v>585</v>
      </c>
      <c r="BC16" s="51"/>
      <c r="BD16" s="51">
        <f>T17</f>
        <v>8.2000000000000011</v>
      </c>
      <c r="BE16" s="51">
        <v>0.06</v>
      </c>
      <c r="BF16" s="51"/>
      <c r="BG16" s="51">
        <f>T18</f>
        <v>76.38</v>
      </c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87">
        <f t="shared" si="1"/>
        <v>84.58</v>
      </c>
      <c r="BU16" s="53">
        <v>42171</v>
      </c>
      <c r="BV16" s="54"/>
      <c r="BW16" s="55">
        <f t="shared" si="2"/>
        <v>0</v>
      </c>
    </row>
    <row r="17" spans="1:75" s="45" customFormat="1" ht="99.75" customHeight="1" x14ac:dyDescent="0.25">
      <c r="A17" s="57"/>
      <c r="B17" s="58"/>
      <c r="C17" s="59"/>
      <c r="D17" s="59"/>
      <c r="E17" s="38"/>
      <c r="F17" s="58"/>
      <c r="G17" s="58"/>
      <c r="H17" s="58"/>
      <c r="I17" s="58"/>
      <c r="J17" s="58"/>
      <c r="K17" s="58"/>
      <c r="L17" s="60" t="s">
        <v>15</v>
      </c>
      <c r="M17" s="61" t="str">
        <f>BB16</f>
        <v>Монтаж автоматического выключателя 0,4 кВ - 1 шт.</v>
      </c>
      <c r="N17" s="71">
        <v>8.1999999999999993</v>
      </c>
      <c r="O17" s="71"/>
      <c r="P17" s="71">
        <v>0.26</v>
      </c>
      <c r="Q17" s="71">
        <v>1.1599999999999999</v>
      </c>
      <c r="R17" s="71">
        <v>6.7</v>
      </c>
      <c r="S17" s="71">
        <v>0.08</v>
      </c>
      <c r="T17" s="71">
        <f>P17+Q17+R17+S17</f>
        <v>8.2000000000000011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87">
        <f t="shared" si="1"/>
        <v>0</v>
      </c>
      <c r="BU17" s="65"/>
      <c r="BV17" s="72"/>
      <c r="BW17" s="55">
        <f t="shared" si="2"/>
        <v>-8.2000000000000011</v>
      </c>
    </row>
    <row r="18" spans="1:75" s="45" customFormat="1" ht="73.5" customHeight="1" x14ac:dyDescent="0.25">
      <c r="A18" s="57"/>
      <c r="B18" s="58"/>
      <c r="C18" s="59"/>
      <c r="D18" s="59"/>
      <c r="E18" s="38"/>
      <c r="F18" s="58"/>
      <c r="G18" s="58"/>
      <c r="H18" s="58"/>
      <c r="I18" s="58"/>
      <c r="J18" s="58"/>
      <c r="K18" s="58"/>
      <c r="L18" s="60" t="s">
        <v>16</v>
      </c>
      <c r="M18" s="61">
        <f>BE16</f>
        <v>0.06</v>
      </c>
      <c r="N18" s="71">
        <f>M18*1273</f>
        <v>76.38</v>
      </c>
      <c r="O18" s="44"/>
      <c r="P18" s="71">
        <f>N18*0.08</f>
        <v>6.1103999999999994</v>
      </c>
      <c r="Q18" s="71">
        <f>N18-P18-S18</f>
        <v>65.686799999999991</v>
      </c>
      <c r="R18" s="71">
        <v>0</v>
      </c>
      <c r="S18" s="71">
        <f>N18*0.06</f>
        <v>4.5827999999999998</v>
      </c>
      <c r="T18" s="71">
        <f t="shared" ref="T18" si="9">P18+Q18+R18+S18</f>
        <v>76.38</v>
      </c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87">
        <f t="shared" si="1"/>
        <v>0</v>
      </c>
      <c r="BU18" s="65"/>
      <c r="BV18" s="72"/>
      <c r="BW18" s="55">
        <f t="shared" si="2"/>
        <v>-76.38</v>
      </c>
    </row>
    <row r="19" spans="1:75" s="56" customFormat="1" ht="124.5" customHeight="1" x14ac:dyDescent="0.25">
      <c r="A19" s="46" t="s">
        <v>99</v>
      </c>
      <c r="B19" s="47" t="s">
        <v>193</v>
      </c>
      <c r="C19" s="48">
        <v>466.1</v>
      </c>
      <c r="D19" s="48"/>
      <c r="E19" s="49">
        <v>7</v>
      </c>
      <c r="F19" s="47" t="s">
        <v>287</v>
      </c>
      <c r="G19" s="47" t="s">
        <v>33</v>
      </c>
      <c r="H19" s="47" t="s">
        <v>385</v>
      </c>
      <c r="I19" s="47" t="s">
        <v>500</v>
      </c>
      <c r="J19" s="47" t="s">
        <v>501</v>
      </c>
      <c r="K19" s="47" t="s">
        <v>641</v>
      </c>
      <c r="L19" s="47" t="s">
        <v>16</v>
      </c>
      <c r="M19" s="50"/>
      <c r="N19" s="83">
        <f>N20</f>
        <v>38.19</v>
      </c>
      <c r="O19" s="83">
        <f t="shared" ref="O19:T19" si="10">O20</f>
        <v>0</v>
      </c>
      <c r="P19" s="83">
        <f t="shared" si="10"/>
        <v>3.0551999999999997</v>
      </c>
      <c r="Q19" s="83">
        <f t="shared" si="10"/>
        <v>32.843399999999995</v>
      </c>
      <c r="R19" s="83">
        <f t="shared" si="10"/>
        <v>0</v>
      </c>
      <c r="S19" s="83">
        <f t="shared" si="10"/>
        <v>2.2913999999999999</v>
      </c>
      <c r="T19" s="83">
        <f t="shared" si="10"/>
        <v>38.19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>
        <v>0.03</v>
      </c>
      <c r="BF19" s="51"/>
      <c r="BG19" s="51">
        <f>T20</f>
        <v>38.19</v>
      </c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87">
        <f t="shared" si="1"/>
        <v>38.19</v>
      </c>
      <c r="BU19" s="53">
        <v>42180</v>
      </c>
      <c r="BV19" s="54" t="s">
        <v>642</v>
      </c>
      <c r="BW19" s="55">
        <f t="shared" si="2"/>
        <v>0</v>
      </c>
    </row>
    <row r="20" spans="1:75" s="45" customFormat="1" ht="69.75" customHeight="1" x14ac:dyDescent="0.25">
      <c r="A20" s="57"/>
      <c r="B20" s="58"/>
      <c r="C20" s="59"/>
      <c r="D20" s="59"/>
      <c r="E20" s="38"/>
      <c r="F20" s="58"/>
      <c r="G20" s="58"/>
      <c r="H20" s="58"/>
      <c r="I20" s="58"/>
      <c r="J20" s="58"/>
      <c r="K20" s="58"/>
      <c r="L20" s="60" t="s">
        <v>16</v>
      </c>
      <c r="M20" s="61">
        <f>BE19</f>
        <v>0.03</v>
      </c>
      <c r="N20" s="71">
        <f>M20*1273</f>
        <v>38.19</v>
      </c>
      <c r="O20" s="44"/>
      <c r="P20" s="71">
        <f>N20*0.08</f>
        <v>3.0551999999999997</v>
      </c>
      <c r="Q20" s="71">
        <f>N20-P20-S20</f>
        <v>32.843399999999995</v>
      </c>
      <c r="R20" s="71">
        <v>0</v>
      </c>
      <c r="S20" s="71">
        <f>N20*0.06</f>
        <v>2.2913999999999999</v>
      </c>
      <c r="T20" s="71">
        <f t="shared" ref="T20" si="11">P20+Q20+R20+S20</f>
        <v>38.19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87">
        <f t="shared" si="1"/>
        <v>0</v>
      </c>
      <c r="BU20" s="65"/>
      <c r="BV20" s="72"/>
      <c r="BW20" s="55">
        <f t="shared" si="2"/>
        <v>-38.19</v>
      </c>
    </row>
    <row r="21" spans="1:75" s="56" customFormat="1" ht="187.5" customHeight="1" x14ac:dyDescent="0.25">
      <c r="A21" s="46" t="s">
        <v>100</v>
      </c>
      <c r="B21" s="47" t="s">
        <v>194</v>
      </c>
      <c r="C21" s="48">
        <v>466.1</v>
      </c>
      <c r="D21" s="48"/>
      <c r="E21" s="49">
        <v>3</v>
      </c>
      <c r="F21" s="47" t="s">
        <v>288</v>
      </c>
      <c r="G21" s="47" t="s">
        <v>33</v>
      </c>
      <c r="H21" s="47" t="s">
        <v>386</v>
      </c>
      <c r="I21" s="47" t="s">
        <v>502</v>
      </c>
      <c r="J21" s="47" t="s">
        <v>503</v>
      </c>
      <c r="K21" s="47" t="s">
        <v>643</v>
      </c>
      <c r="L21" s="47" t="s">
        <v>15</v>
      </c>
      <c r="M21" s="50"/>
      <c r="N21" s="83">
        <f>N22</f>
        <v>168.601</v>
      </c>
      <c r="O21" s="83">
        <f t="shared" ref="O21:T21" si="12">O22</f>
        <v>0</v>
      </c>
      <c r="P21" s="83">
        <f t="shared" si="12"/>
        <v>5.89</v>
      </c>
      <c r="Q21" s="83">
        <f t="shared" si="12"/>
        <v>36.08</v>
      </c>
      <c r="R21" s="83">
        <f t="shared" si="12"/>
        <v>125.11099999999999</v>
      </c>
      <c r="S21" s="83">
        <f t="shared" si="12"/>
        <v>1.52</v>
      </c>
      <c r="T21" s="83">
        <f t="shared" si="12"/>
        <v>168.601</v>
      </c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 t="s">
        <v>639</v>
      </c>
      <c r="BC21" s="51"/>
      <c r="BD21" s="51">
        <f>T22</f>
        <v>168.601</v>
      </c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87">
        <f t="shared" si="1"/>
        <v>168.601</v>
      </c>
      <c r="BU21" s="53">
        <v>42178</v>
      </c>
      <c r="BV21" s="54" t="s">
        <v>644</v>
      </c>
      <c r="BW21" s="55">
        <f t="shared" si="2"/>
        <v>0</v>
      </c>
    </row>
    <row r="22" spans="1:75" s="45" customFormat="1" ht="105" customHeight="1" x14ac:dyDescent="0.25">
      <c r="A22" s="57"/>
      <c r="B22" s="58"/>
      <c r="C22" s="59"/>
      <c r="D22" s="59"/>
      <c r="E22" s="38"/>
      <c r="F22" s="58"/>
      <c r="G22" s="58"/>
      <c r="H22" s="58"/>
      <c r="I22" s="58"/>
      <c r="J22" s="58"/>
      <c r="K22" s="58"/>
      <c r="L22" s="60" t="s">
        <v>15</v>
      </c>
      <c r="M22" s="61" t="str">
        <f>BB21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22" s="71">
        <f>T22</f>
        <v>168.601</v>
      </c>
      <c r="O22" s="71"/>
      <c r="P22" s="71">
        <v>5.89</v>
      </c>
      <c r="Q22" s="71">
        <v>36.08</v>
      </c>
      <c r="R22" s="71">
        <f>91.35+25.97*1.3</f>
        <v>125.11099999999999</v>
      </c>
      <c r="S22" s="71">
        <v>1.52</v>
      </c>
      <c r="T22" s="71">
        <f>SUM(P22:S22)</f>
        <v>168.601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87">
        <f t="shared" si="1"/>
        <v>0</v>
      </c>
      <c r="BU22" s="65"/>
      <c r="BV22" s="72"/>
      <c r="BW22" s="55">
        <f t="shared" si="2"/>
        <v>-168.601</v>
      </c>
    </row>
    <row r="23" spans="1:75" s="56" customFormat="1" ht="153.75" customHeight="1" x14ac:dyDescent="0.25">
      <c r="A23" s="46" t="s">
        <v>101</v>
      </c>
      <c r="B23" s="47" t="s">
        <v>195</v>
      </c>
      <c r="C23" s="48">
        <v>466.1</v>
      </c>
      <c r="D23" s="48"/>
      <c r="E23" s="49">
        <v>15</v>
      </c>
      <c r="F23" s="47" t="s">
        <v>289</v>
      </c>
      <c r="G23" s="47" t="s">
        <v>33</v>
      </c>
      <c r="H23" s="47" t="s">
        <v>387</v>
      </c>
      <c r="I23" s="47" t="s">
        <v>504</v>
      </c>
      <c r="J23" s="47" t="s">
        <v>505</v>
      </c>
      <c r="K23" s="47" t="s">
        <v>645</v>
      </c>
      <c r="L23" s="47" t="s">
        <v>16</v>
      </c>
      <c r="M23" s="50"/>
      <c r="N23" s="83">
        <f t="shared" ref="N23:T25" si="13">N24</f>
        <v>77.800000000000011</v>
      </c>
      <c r="O23" s="83">
        <f t="shared" si="13"/>
        <v>0</v>
      </c>
      <c r="P23" s="83">
        <f t="shared" si="13"/>
        <v>6.2240000000000011</v>
      </c>
      <c r="Q23" s="83">
        <f t="shared" si="13"/>
        <v>66.908000000000001</v>
      </c>
      <c r="R23" s="83">
        <f t="shared" si="13"/>
        <v>0</v>
      </c>
      <c r="S23" s="83">
        <f t="shared" si="13"/>
        <v>4.6680000000000001</v>
      </c>
      <c r="T23" s="83">
        <f t="shared" si="13"/>
        <v>77.800000000000011</v>
      </c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 t="s">
        <v>646</v>
      </c>
      <c r="BF23" s="51"/>
      <c r="BG23" s="51">
        <f>T24</f>
        <v>77.800000000000011</v>
      </c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87">
        <f t="shared" si="1"/>
        <v>77.800000000000011</v>
      </c>
      <c r="BU23" s="53">
        <v>42173</v>
      </c>
      <c r="BV23" s="54"/>
      <c r="BW23" s="55">
        <f t="shared" si="2"/>
        <v>0</v>
      </c>
    </row>
    <row r="24" spans="1:75" s="45" customFormat="1" ht="135.75" customHeight="1" x14ac:dyDescent="0.25">
      <c r="A24" s="57"/>
      <c r="B24" s="58"/>
      <c r="C24" s="59"/>
      <c r="D24" s="59"/>
      <c r="E24" s="38"/>
      <c r="F24" s="58"/>
      <c r="G24" s="58"/>
      <c r="H24" s="58"/>
      <c r="I24" s="58"/>
      <c r="J24" s="58"/>
      <c r="K24" s="58"/>
      <c r="L24" s="60" t="s">
        <v>16</v>
      </c>
      <c r="M24" s="61" t="str">
        <f>BE23</f>
        <v>0,05 с установкой дополнительной стойки (укоса) к опоре ВЛ-0,4 кВ в точке врезки</v>
      </c>
      <c r="N24" s="71">
        <f>(0.05*1273)+14.15</f>
        <v>77.800000000000011</v>
      </c>
      <c r="O24" s="71"/>
      <c r="P24" s="71">
        <f>N24*0.08</f>
        <v>6.2240000000000011</v>
      </c>
      <c r="Q24" s="71">
        <f>N24-P24-S24</f>
        <v>66.908000000000001</v>
      </c>
      <c r="R24" s="71">
        <v>0</v>
      </c>
      <c r="S24" s="71">
        <f>N24*0.06</f>
        <v>4.6680000000000001</v>
      </c>
      <c r="T24" s="71">
        <f t="shared" ref="T24" si="14">P24+Q24+R24+S24</f>
        <v>77.800000000000011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87"/>
      <c r="BU24" s="65"/>
      <c r="BV24" s="72"/>
      <c r="BW24" s="55"/>
    </row>
    <row r="25" spans="1:75" s="56" customFormat="1" ht="182.25" customHeight="1" x14ac:dyDescent="0.25">
      <c r="A25" s="46" t="s">
        <v>102</v>
      </c>
      <c r="B25" s="47" t="s">
        <v>196</v>
      </c>
      <c r="C25" s="48">
        <v>466.1</v>
      </c>
      <c r="D25" s="48"/>
      <c r="E25" s="49">
        <v>7</v>
      </c>
      <c r="F25" s="47" t="s">
        <v>290</v>
      </c>
      <c r="G25" s="47" t="s">
        <v>33</v>
      </c>
      <c r="H25" s="47" t="s">
        <v>388</v>
      </c>
      <c r="I25" s="47" t="s">
        <v>506</v>
      </c>
      <c r="J25" s="47" t="s">
        <v>507</v>
      </c>
      <c r="K25" s="47" t="s">
        <v>647</v>
      </c>
      <c r="L25" s="47" t="s">
        <v>16</v>
      </c>
      <c r="M25" s="50"/>
      <c r="N25" s="83">
        <f t="shared" si="13"/>
        <v>319.66999999999996</v>
      </c>
      <c r="O25" s="83">
        <f t="shared" si="13"/>
        <v>0</v>
      </c>
      <c r="P25" s="83">
        <f t="shared" si="13"/>
        <v>25.573599999999999</v>
      </c>
      <c r="Q25" s="83">
        <f t="shared" si="13"/>
        <v>274.91619999999995</v>
      </c>
      <c r="R25" s="83">
        <f t="shared" si="13"/>
        <v>0</v>
      </c>
      <c r="S25" s="83">
        <f t="shared" si="13"/>
        <v>19.180199999999996</v>
      </c>
      <c r="T25" s="83">
        <f t="shared" si="13"/>
        <v>319.66999999999996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 t="s">
        <v>648</v>
      </c>
      <c r="BF25" s="51"/>
      <c r="BG25" s="51">
        <f>T26</f>
        <v>319.66999999999996</v>
      </c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87">
        <f t="shared" si="1"/>
        <v>319.66999999999996</v>
      </c>
      <c r="BU25" s="53">
        <v>42173</v>
      </c>
      <c r="BV25" s="54" t="s">
        <v>649</v>
      </c>
      <c r="BW25" s="55">
        <f t="shared" si="2"/>
        <v>0</v>
      </c>
    </row>
    <row r="26" spans="1:75" s="45" customFormat="1" ht="147.75" customHeight="1" x14ac:dyDescent="0.25">
      <c r="A26" s="57"/>
      <c r="B26" s="58"/>
      <c r="C26" s="59"/>
      <c r="D26" s="59"/>
      <c r="E26" s="38"/>
      <c r="F26" s="58"/>
      <c r="G26" s="58"/>
      <c r="H26" s="58"/>
      <c r="I26" s="58"/>
      <c r="J26" s="58"/>
      <c r="K26" s="58"/>
      <c r="L26" s="60" t="s">
        <v>16</v>
      </c>
      <c r="M26" s="61" t="str">
        <f>BE25</f>
        <v>0,24 с установкой дополнительной стойки (укоса) к опоре ВЛ-0,4 кВ в точке врезки</v>
      </c>
      <c r="N26" s="71">
        <f>(0.24*1273)+14.15</f>
        <v>319.66999999999996</v>
      </c>
      <c r="O26" s="71"/>
      <c r="P26" s="71">
        <f>N26*0.08</f>
        <v>25.573599999999999</v>
      </c>
      <c r="Q26" s="71">
        <f>N26-P26-S26</f>
        <v>274.91619999999995</v>
      </c>
      <c r="R26" s="71">
        <v>0</v>
      </c>
      <c r="S26" s="71">
        <f>N26*0.06</f>
        <v>19.180199999999996</v>
      </c>
      <c r="T26" s="71">
        <f t="shared" ref="T26" si="15">P26+Q26+R26+S26</f>
        <v>319.66999999999996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87">
        <f t="shared" si="1"/>
        <v>0</v>
      </c>
      <c r="BU26" s="65"/>
      <c r="BV26" s="72"/>
      <c r="BW26" s="55">
        <f t="shared" si="2"/>
        <v>-319.66999999999996</v>
      </c>
    </row>
    <row r="27" spans="1:75" s="56" customFormat="1" ht="147" customHeight="1" x14ac:dyDescent="0.25">
      <c r="A27" s="46" t="s">
        <v>106</v>
      </c>
      <c r="B27" s="47" t="s">
        <v>200</v>
      </c>
      <c r="C27" s="48">
        <v>6657.15</v>
      </c>
      <c r="D27" s="48"/>
      <c r="E27" s="49">
        <v>15</v>
      </c>
      <c r="F27" s="47" t="s">
        <v>294</v>
      </c>
      <c r="G27" s="47" t="s">
        <v>33</v>
      </c>
      <c r="H27" s="47" t="s">
        <v>392</v>
      </c>
      <c r="I27" s="47" t="s">
        <v>35</v>
      </c>
      <c r="J27" s="47" t="s">
        <v>714</v>
      </c>
      <c r="K27" s="47" t="s">
        <v>655</v>
      </c>
      <c r="L27" s="47" t="s">
        <v>30</v>
      </c>
      <c r="M27" s="50"/>
      <c r="N27" s="55">
        <f>N28</f>
        <v>49.358400000000003</v>
      </c>
      <c r="O27" s="55">
        <f t="shared" ref="O27:T27" si="16">O28</f>
        <v>0</v>
      </c>
      <c r="P27" s="55">
        <f t="shared" si="16"/>
        <v>3.9486720000000002</v>
      </c>
      <c r="Q27" s="55">
        <f t="shared" si="16"/>
        <v>44.422560000000004</v>
      </c>
      <c r="R27" s="55">
        <f t="shared" si="16"/>
        <v>0</v>
      </c>
      <c r="S27" s="55">
        <f t="shared" si="16"/>
        <v>0.98716800000000005</v>
      </c>
      <c r="T27" s="55">
        <f t="shared" si="16"/>
        <v>49.358400000000003</v>
      </c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77"/>
      <c r="BL27" s="51"/>
      <c r="BM27" s="51"/>
      <c r="BN27" s="51"/>
      <c r="BO27" s="51"/>
      <c r="BP27" s="51"/>
      <c r="BQ27" s="51">
        <v>0.28000000000000003</v>
      </c>
      <c r="BR27" s="51"/>
      <c r="BS27" s="51">
        <f>T28</f>
        <v>49.358400000000003</v>
      </c>
      <c r="BT27" s="87">
        <f>BS27+AC27+AF27+AL27+AQ27+AU27+AW27+BD27+BG27+BM27+BP27+BJ27</f>
        <v>49.358400000000003</v>
      </c>
      <c r="BU27" s="53">
        <v>42184</v>
      </c>
      <c r="BV27" s="54"/>
      <c r="BW27" s="55">
        <f t="shared" ref="BW27:BW41" si="17">BT27-T27</f>
        <v>0</v>
      </c>
    </row>
    <row r="28" spans="1:75" s="45" customFormat="1" ht="139.5" customHeight="1" x14ac:dyDescent="0.25">
      <c r="A28" s="57"/>
      <c r="B28" s="58"/>
      <c r="C28" s="59"/>
      <c r="D28" s="59"/>
      <c r="E28" s="38"/>
      <c r="F28" s="58"/>
      <c r="G28" s="58"/>
      <c r="H28" s="58"/>
      <c r="I28" s="58"/>
      <c r="J28" s="58"/>
      <c r="K28" s="58"/>
      <c r="L28" s="60" t="s">
        <v>30</v>
      </c>
      <c r="M28" s="61">
        <f>BQ27</f>
        <v>0.28000000000000003</v>
      </c>
      <c r="N28" s="84">
        <f>M28*135.6*1.3</f>
        <v>49.358400000000003</v>
      </c>
      <c r="O28" s="71"/>
      <c r="P28" s="71">
        <f>N28*0.08</f>
        <v>3.9486720000000002</v>
      </c>
      <c r="Q28" s="71">
        <f>N28*0.9</f>
        <v>44.422560000000004</v>
      </c>
      <c r="R28" s="71">
        <v>0</v>
      </c>
      <c r="S28" s="71">
        <f>N28*0.02</f>
        <v>0.98716800000000005</v>
      </c>
      <c r="T28" s="71">
        <f>P28+Q28+R28+S28</f>
        <v>49.358400000000003</v>
      </c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82"/>
      <c r="AG28" s="82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78"/>
      <c r="BL28" s="63"/>
      <c r="BM28" s="63"/>
      <c r="BN28" s="63"/>
      <c r="BO28" s="63"/>
      <c r="BP28" s="63"/>
      <c r="BQ28" s="63"/>
      <c r="BR28" s="63"/>
      <c r="BS28" s="63"/>
      <c r="BT28" s="87">
        <f t="shared" si="1"/>
        <v>0</v>
      </c>
      <c r="BU28" s="65"/>
      <c r="BV28" s="72"/>
      <c r="BW28" s="55">
        <f t="shared" si="17"/>
        <v>-49.358400000000003</v>
      </c>
    </row>
    <row r="29" spans="1:75" s="56" customFormat="1" ht="147" customHeight="1" x14ac:dyDescent="0.25">
      <c r="A29" s="46" t="s">
        <v>128</v>
      </c>
      <c r="B29" s="47" t="s">
        <v>222</v>
      </c>
      <c r="C29" s="48">
        <v>466.1</v>
      </c>
      <c r="D29" s="48"/>
      <c r="E29" s="49">
        <v>15</v>
      </c>
      <c r="F29" s="47" t="s">
        <v>316</v>
      </c>
      <c r="G29" s="47" t="s">
        <v>33</v>
      </c>
      <c r="H29" s="47" t="s">
        <v>414</v>
      </c>
      <c r="I29" s="47" t="s">
        <v>35</v>
      </c>
      <c r="J29" s="47" t="s">
        <v>542</v>
      </c>
      <c r="K29" s="47" t="s">
        <v>693</v>
      </c>
      <c r="L29" s="47"/>
      <c r="M29" s="50"/>
      <c r="N29" s="83"/>
      <c r="O29" s="83"/>
      <c r="P29" s="83"/>
      <c r="Q29" s="83"/>
      <c r="R29" s="83"/>
      <c r="S29" s="83"/>
      <c r="T29" s="83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87">
        <f t="shared" ref="BT29" si="18">AC29+AF29+AI29+AL29+AQ29+AU29+AW29+BD29+BG29+BM29+BP29+BJ29</f>
        <v>0</v>
      </c>
      <c r="BU29" s="53">
        <v>42184</v>
      </c>
      <c r="BV29" s="54" t="s">
        <v>694</v>
      </c>
      <c r="BW29" s="55">
        <f t="shared" si="17"/>
        <v>0</v>
      </c>
    </row>
    <row r="30" spans="1:75" s="56" customFormat="1" ht="171.75" customHeight="1" x14ac:dyDescent="0.25">
      <c r="A30" s="46" t="s">
        <v>111</v>
      </c>
      <c r="B30" s="47" t="s">
        <v>205</v>
      </c>
      <c r="C30" s="48">
        <v>466.1</v>
      </c>
      <c r="D30" s="48"/>
      <c r="E30" s="49">
        <v>14.5</v>
      </c>
      <c r="F30" s="47" t="s">
        <v>299</v>
      </c>
      <c r="G30" s="47" t="s">
        <v>33</v>
      </c>
      <c r="H30" s="47" t="s">
        <v>397</v>
      </c>
      <c r="I30" s="47" t="s">
        <v>518</v>
      </c>
      <c r="J30" s="47" t="s">
        <v>519</v>
      </c>
      <c r="K30" s="47" t="s">
        <v>622</v>
      </c>
      <c r="L30" s="47" t="s">
        <v>730</v>
      </c>
      <c r="M30" s="50"/>
      <c r="N30" s="83">
        <f>N31+N32</f>
        <v>759.61999999999989</v>
      </c>
      <c r="O30" s="83">
        <f t="shared" ref="O30:T30" si="19">O31+O32</f>
        <v>0</v>
      </c>
      <c r="P30" s="83">
        <f t="shared" si="19"/>
        <v>60.76959999999999</v>
      </c>
      <c r="Q30" s="83">
        <f t="shared" si="19"/>
        <v>653.48599999999988</v>
      </c>
      <c r="R30" s="83">
        <f t="shared" si="19"/>
        <v>0</v>
      </c>
      <c r="S30" s="83">
        <f t="shared" si="19"/>
        <v>45.364399999999996</v>
      </c>
      <c r="T30" s="83">
        <f t="shared" si="19"/>
        <v>759.61999999999978</v>
      </c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 t="s">
        <v>657</v>
      </c>
      <c r="AH30" s="51"/>
      <c r="AI30" s="51">
        <f>T31</f>
        <v>21.28</v>
      </c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>
        <v>0.57999999999999996</v>
      </c>
      <c r="BF30" s="51"/>
      <c r="BG30" s="51">
        <f>T32</f>
        <v>738.3399999999998</v>
      </c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87">
        <f>AC30+AF30+AI30+AL30+AQ30+AU30+AW30+BD30+BG30+BM30+BP30+BJ30</f>
        <v>759.61999999999978</v>
      </c>
      <c r="BU30" s="53">
        <v>42179</v>
      </c>
      <c r="BV30" s="54" t="s">
        <v>662</v>
      </c>
      <c r="BW30" s="55">
        <f t="shared" si="17"/>
        <v>0</v>
      </c>
    </row>
    <row r="31" spans="1:75" s="45" customFormat="1" ht="121.5" customHeight="1" x14ac:dyDescent="0.25">
      <c r="A31" s="57"/>
      <c r="B31" s="58"/>
      <c r="C31" s="59"/>
      <c r="D31" s="59"/>
      <c r="E31" s="38"/>
      <c r="F31" s="58"/>
      <c r="G31" s="58"/>
      <c r="H31" s="58"/>
      <c r="I31" s="58"/>
      <c r="J31" s="58"/>
      <c r="K31" s="58"/>
      <c r="L31" s="60" t="s">
        <v>8</v>
      </c>
      <c r="M31" s="61" t="str">
        <f>AG30</f>
        <v>Установка дополнительной стойки (укоса) к опоре ВЛ-10 кВ в точке врезки</v>
      </c>
      <c r="N31" s="71">
        <f>21.28</f>
        <v>21.28</v>
      </c>
      <c r="O31" s="71"/>
      <c r="P31" s="71">
        <f>N31*0.08</f>
        <v>1.7024000000000001</v>
      </c>
      <c r="Q31" s="71">
        <f>N31*0.87</f>
        <v>18.5136</v>
      </c>
      <c r="R31" s="71">
        <v>0</v>
      </c>
      <c r="S31" s="71">
        <f>N31*0.05</f>
        <v>1.0640000000000001</v>
      </c>
      <c r="T31" s="71">
        <f>P31+Q31+R31+S31</f>
        <v>21.28</v>
      </c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87">
        <f t="shared" ref="BT31:BT43" si="20">AC31+AF31+AI31+AL31+AQ31+AU31+AW31+BD31+BG31+BM31+BP31+BJ31</f>
        <v>0</v>
      </c>
      <c r="BU31" s="65"/>
      <c r="BV31" s="72"/>
      <c r="BW31" s="55">
        <f t="shared" si="17"/>
        <v>-21.28</v>
      </c>
    </row>
    <row r="32" spans="1:75" s="45" customFormat="1" ht="71.25" customHeight="1" x14ac:dyDescent="0.25">
      <c r="A32" s="57"/>
      <c r="B32" s="58"/>
      <c r="C32" s="59"/>
      <c r="D32" s="59"/>
      <c r="E32" s="38"/>
      <c r="F32" s="58"/>
      <c r="G32" s="58"/>
      <c r="H32" s="58"/>
      <c r="I32" s="58"/>
      <c r="J32" s="58"/>
      <c r="K32" s="58"/>
      <c r="L32" s="60" t="s">
        <v>16</v>
      </c>
      <c r="M32" s="61">
        <f>BE30</f>
        <v>0.57999999999999996</v>
      </c>
      <c r="N32" s="71">
        <f>M32*1273</f>
        <v>738.33999999999992</v>
      </c>
      <c r="O32" s="71"/>
      <c r="P32" s="71">
        <f>N32*0.08</f>
        <v>59.067199999999993</v>
      </c>
      <c r="Q32" s="71">
        <f>N32*0.86</f>
        <v>634.97239999999988</v>
      </c>
      <c r="R32" s="71">
        <v>0</v>
      </c>
      <c r="S32" s="71">
        <f>N32*0.06</f>
        <v>44.300399999999996</v>
      </c>
      <c r="T32" s="71">
        <f>P32+Q32+R32+S32</f>
        <v>738.3399999999998</v>
      </c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87">
        <f t="shared" si="20"/>
        <v>0</v>
      </c>
      <c r="BU32" s="65"/>
      <c r="BV32" s="72"/>
      <c r="BW32" s="55">
        <f t="shared" si="17"/>
        <v>-738.3399999999998</v>
      </c>
    </row>
    <row r="33" spans="1:75" s="56" customFormat="1" ht="75.75" customHeight="1" x14ac:dyDescent="0.25">
      <c r="A33" s="46" t="s">
        <v>117</v>
      </c>
      <c r="B33" s="47" t="s">
        <v>211</v>
      </c>
      <c r="C33" s="48">
        <v>466.1</v>
      </c>
      <c r="D33" s="48"/>
      <c r="E33" s="49">
        <v>12</v>
      </c>
      <c r="F33" s="47" t="s">
        <v>305</v>
      </c>
      <c r="G33" s="47" t="s">
        <v>33</v>
      </c>
      <c r="H33" s="47" t="s">
        <v>403</v>
      </c>
      <c r="I33" s="47" t="s">
        <v>621</v>
      </c>
      <c r="J33" s="47" t="s">
        <v>527</v>
      </c>
      <c r="K33" s="47" t="s">
        <v>622</v>
      </c>
      <c r="L33" s="47"/>
      <c r="M33" s="50"/>
      <c r="N33" s="83"/>
      <c r="O33" s="83"/>
      <c r="P33" s="83"/>
      <c r="Q33" s="83"/>
      <c r="R33" s="83"/>
      <c r="S33" s="83"/>
      <c r="T33" s="83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87">
        <f t="shared" si="20"/>
        <v>0</v>
      </c>
      <c r="BU33" s="53">
        <v>42184</v>
      </c>
      <c r="BV33" s="54" t="s">
        <v>676</v>
      </c>
      <c r="BW33" s="55">
        <f t="shared" si="17"/>
        <v>0</v>
      </c>
    </row>
    <row r="34" spans="1:75" s="56" customFormat="1" ht="158.25" customHeight="1" x14ac:dyDescent="0.25">
      <c r="A34" s="46" t="s">
        <v>116</v>
      </c>
      <c r="B34" s="47" t="s">
        <v>210</v>
      </c>
      <c r="C34" s="48">
        <v>466.1</v>
      </c>
      <c r="D34" s="48"/>
      <c r="E34" s="49">
        <v>14.5</v>
      </c>
      <c r="F34" s="47" t="s">
        <v>304</v>
      </c>
      <c r="G34" s="47" t="s">
        <v>33</v>
      </c>
      <c r="H34" s="47" t="s">
        <v>402</v>
      </c>
      <c r="I34" s="47" t="s">
        <v>526</v>
      </c>
      <c r="J34" s="47" t="s">
        <v>490</v>
      </c>
      <c r="K34" s="47"/>
      <c r="L34" s="47" t="s">
        <v>16</v>
      </c>
      <c r="M34" s="50"/>
      <c r="N34" s="83">
        <f>N35</f>
        <v>52.339999999999996</v>
      </c>
      <c r="O34" s="83">
        <f t="shared" ref="O34:T34" si="21">O35</f>
        <v>0</v>
      </c>
      <c r="P34" s="83">
        <f t="shared" si="21"/>
        <v>4.1871999999999998</v>
      </c>
      <c r="Q34" s="83">
        <f t="shared" si="21"/>
        <v>45.0124</v>
      </c>
      <c r="R34" s="83">
        <f t="shared" si="21"/>
        <v>0</v>
      </c>
      <c r="S34" s="83">
        <f t="shared" si="21"/>
        <v>3.1403999999999996</v>
      </c>
      <c r="T34" s="83">
        <f t="shared" si="21"/>
        <v>52.339999999999996</v>
      </c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 t="s">
        <v>671</v>
      </c>
      <c r="BF34" s="51"/>
      <c r="BG34" s="51">
        <f>T35</f>
        <v>52.339999999999996</v>
      </c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87">
        <f t="shared" si="20"/>
        <v>52.339999999999996</v>
      </c>
      <c r="BU34" s="53">
        <v>42185</v>
      </c>
      <c r="BV34" s="54" t="s">
        <v>672</v>
      </c>
      <c r="BW34" s="55">
        <f t="shared" si="17"/>
        <v>0</v>
      </c>
    </row>
    <row r="35" spans="1:75" s="45" customFormat="1" ht="140.25" customHeight="1" x14ac:dyDescent="0.25">
      <c r="A35" s="57"/>
      <c r="B35" s="58"/>
      <c r="C35" s="59"/>
      <c r="D35" s="59"/>
      <c r="E35" s="38"/>
      <c r="F35" s="58"/>
      <c r="G35" s="58"/>
      <c r="H35" s="58"/>
      <c r="I35" s="58"/>
      <c r="J35" s="58"/>
      <c r="K35" s="58"/>
      <c r="L35" s="60" t="s">
        <v>16</v>
      </c>
      <c r="M35" s="61" t="str">
        <f>BE34</f>
        <v>0,03 с установкой дополнительной стойки (укоса) к опоре ВЛ-0,4 кВ в точке врезки</v>
      </c>
      <c r="N35" s="71">
        <f>(0.03*1273)+14.15</f>
        <v>52.339999999999996</v>
      </c>
      <c r="O35" s="71"/>
      <c r="P35" s="71">
        <f>N35*0.08</f>
        <v>4.1871999999999998</v>
      </c>
      <c r="Q35" s="71">
        <f>N35*0.86</f>
        <v>45.0124</v>
      </c>
      <c r="R35" s="71">
        <v>0</v>
      </c>
      <c r="S35" s="71">
        <f>N35*0.06</f>
        <v>3.1403999999999996</v>
      </c>
      <c r="T35" s="71">
        <f>P35+Q35+R35+S35</f>
        <v>52.339999999999996</v>
      </c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87">
        <f t="shared" si="20"/>
        <v>0</v>
      </c>
      <c r="BU35" s="65"/>
      <c r="BV35" s="72"/>
      <c r="BW35" s="55">
        <f t="shared" si="17"/>
        <v>-52.339999999999996</v>
      </c>
    </row>
    <row r="36" spans="1:75" s="56" customFormat="1" ht="261" customHeight="1" x14ac:dyDescent="0.25">
      <c r="A36" s="46" t="s">
        <v>119</v>
      </c>
      <c r="B36" s="47" t="s">
        <v>213</v>
      </c>
      <c r="C36" s="48">
        <v>466.1</v>
      </c>
      <c r="D36" s="48"/>
      <c r="E36" s="49">
        <v>14</v>
      </c>
      <c r="F36" s="47" t="s">
        <v>307</v>
      </c>
      <c r="G36" s="47" t="s">
        <v>33</v>
      </c>
      <c r="H36" s="47" t="s">
        <v>405</v>
      </c>
      <c r="I36" s="47" t="s">
        <v>530</v>
      </c>
      <c r="J36" s="47" t="s">
        <v>531</v>
      </c>
      <c r="K36" s="47" t="s">
        <v>675</v>
      </c>
      <c r="L36" s="47" t="s">
        <v>596</v>
      </c>
      <c r="M36" s="50"/>
      <c r="N36" s="83">
        <f>N37</f>
        <v>14.15</v>
      </c>
      <c r="O36" s="83">
        <f t="shared" ref="O36:T36" si="22">O37</f>
        <v>0</v>
      </c>
      <c r="P36" s="83">
        <f t="shared" si="22"/>
        <v>1.1320000000000001</v>
      </c>
      <c r="Q36" s="83">
        <f t="shared" si="22"/>
        <v>12.169</v>
      </c>
      <c r="R36" s="83">
        <f t="shared" si="22"/>
        <v>0</v>
      </c>
      <c r="S36" s="83">
        <f t="shared" si="22"/>
        <v>0.84899999999999998</v>
      </c>
      <c r="T36" s="83">
        <f t="shared" si="22"/>
        <v>14.15</v>
      </c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 t="s">
        <v>637</v>
      </c>
      <c r="BI36" s="51"/>
      <c r="BJ36" s="51">
        <f>T37</f>
        <v>14.15</v>
      </c>
      <c r="BK36" s="51"/>
      <c r="BL36" s="51"/>
      <c r="BM36" s="51"/>
      <c r="BN36" s="51"/>
      <c r="BO36" s="51"/>
      <c r="BP36" s="51"/>
      <c r="BQ36" s="51"/>
      <c r="BR36" s="51"/>
      <c r="BS36" s="51"/>
      <c r="BT36" s="87">
        <f t="shared" si="20"/>
        <v>14.15</v>
      </c>
      <c r="BU36" s="53">
        <v>42177</v>
      </c>
      <c r="BV36" s="54" t="s">
        <v>677</v>
      </c>
      <c r="BW36" s="55">
        <f t="shared" si="17"/>
        <v>0</v>
      </c>
    </row>
    <row r="37" spans="1:75" s="45" customFormat="1" ht="124.5" customHeight="1" x14ac:dyDescent="0.25">
      <c r="A37" s="57"/>
      <c r="B37" s="58"/>
      <c r="C37" s="59"/>
      <c r="D37" s="59"/>
      <c r="E37" s="38"/>
      <c r="F37" s="58"/>
      <c r="G37" s="58"/>
      <c r="H37" s="58"/>
      <c r="I37" s="58"/>
      <c r="J37" s="58"/>
      <c r="K37" s="58"/>
      <c r="L37" s="60" t="s">
        <v>596</v>
      </c>
      <c r="M37" s="61" t="str">
        <f>BH36</f>
        <v>установка дополнительной стойки (укоса) к опоре ВЛ-0,4 кВ в точке врезки</v>
      </c>
      <c r="N37" s="71">
        <v>14.15</v>
      </c>
      <c r="O37" s="71"/>
      <c r="P37" s="71">
        <f>N37*0.08</f>
        <v>1.1320000000000001</v>
      </c>
      <c r="Q37" s="71">
        <f>N37*0.86</f>
        <v>12.169</v>
      </c>
      <c r="R37" s="71">
        <v>0</v>
      </c>
      <c r="S37" s="71">
        <f>N37*0.06</f>
        <v>0.84899999999999998</v>
      </c>
      <c r="T37" s="71">
        <f>P37+Q37+R37+S37</f>
        <v>14.15</v>
      </c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87">
        <f t="shared" si="20"/>
        <v>0</v>
      </c>
      <c r="BU37" s="65"/>
      <c r="BV37" s="72"/>
      <c r="BW37" s="55">
        <f t="shared" si="17"/>
        <v>-14.15</v>
      </c>
    </row>
    <row r="38" spans="1:75" s="56" customFormat="1" ht="78.75" x14ac:dyDescent="0.25">
      <c r="A38" s="46" t="s">
        <v>132</v>
      </c>
      <c r="B38" s="47" t="s">
        <v>226</v>
      </c>
      <c r="C38" s="48">
        <v>466.1</v>
      </c>
      <c r="D38" s="48"/>
      <c r="E38" s="49">
        <v>14.5</v>
      </c>
      <c r="F38" s="47" t="s">
        <v>557</v>
      </c>
      <c r="G38" s="47" t="s">
        <v>33</v>
      </c>
      <c r="H38" s="47" t="s">
        <v>418</v>
      </c>
      <c r="I38" s="47" t="s">
        <v>547</v>
      </c>
      <c r="J38" s="47" t="s">
        <v>36</v>
      </c>
      <c r="K38" s="47"/>
      <c r="L38" s="47" t="s">
        <v>16</v>
      </c>
      <c r="M38" s="50"/>
      <c r="N38" s="83">
        <f>N39</f>
        <v>76.38</v>
      </c>
      <c r="O38" s="83">
        <f t="shared" ref="O38:T38" si="23">O39</f>
        <v>0</v>
      </c>
      <c r="P38" s="83">
        <f t="shared" si="23"/>
        <v>6.1103999999999994</v>
      </c>
      <c r="Q38" s="83">
        <f t="shared" si="23"/>
        <v>65.686799999999991</v>
      </c>
      <c r="R38" s="83">
        <f t="shared" si="23"/>
        <v>0</v>
      </c>
      <c r="S38" s="83">
        <f t="shared" si="23"/>
        <v>4.5827999999999998</v>
      </c>
      <c r="T38" s="83">
        <f t="shared" si="23"/>
        <v>76.38</v>
      </c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>
        <v>0.06</v>
      </c>
      <c r="BF38" s="51"/>
      <c r="BG38" s="51">
        <f>T39</f>
        <v>76.38</v>
      </c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87">
        <f t="shared" si="20"/>
        <v>76.38</v>
      </c>
      <c r="BU38" s="53">
        <v>42123</v>
      </c>
      <c r="BV38" s="54" t="s">
        <v>702</v>
      </c>
      <c r="BW38" s="55">
        <f t="shared" si="17"/>
        <v>0</v>
      </c>
    </row>
    <row r="39" spans="1:75" s="45" customFormat="1" ht="73.5" customHeight="1" x14ac:dyDescent="0.25">
      <c r="A39" s="57"/>
      <c r="B39" s="58"/>
      <c r="C39" s="59"/>
      <c r="D39" s="59"/>
      <c r="E39" s="38"/>
      <c r="F39" s="58"/>
      <c r="G39" s="58"/>
      <c r="H39" s="58"/>
      <c r="I39" s="58"/>
      <c r="J39" s="58"/>
      <c r="K39" s="58"/>
      <c r="L39" s="60" t="s">
        <v>16</v>
      </c>
      <c r="M39" s="61">
        <f>BE38</f>
        <v>0.06</v>
      </c>
      <c r="N39" s="71">
        <f>M39*1273</f>
        <v>76.38</v>
      </c>
      <c r="O39" s="71"/>
      <c r="P39" s="71">
        <f>N39*0.08</f>
        <v>6.1103999999999994</v>
      </c>
      <c r="Q39" s="71">
        <f>N39*0.86</f>
        <v>65.686799999999991</v>
      </c>
      <c r="R39" s="71">
        <v>0</v>
      </c>
      <c r="S39" s="71">
        <f>N39*0.06</f>
        <v>4.5827999999999998</v>
      </c>
      <c r="T39" s="71">
        <f t="shared" ref="T39" si="24">P39+Q39+R39+S39</f>
        <v>76.38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87">
        <f t="shared" si="20"/>
        <v>0</v>
      </c>
      <c r="BU39" s="65"/>
      <c r="BV39" s="72"/>
      <c r="BW39" s="55">
        <f t="shared" si="17"/>
        <v>-76.38</v>
      </c>
    </row>
    <row r="40" spans="1:75" s="56" customFormat="1" ht="147" customHeight="1" x14ac:dyDescent="0.25">
      <c r="A40" s="46" t="s">
        <v>133</v>
      </c>
      <c r="B40" s="47" t="s">
        <v>227</v>
      </c>
      <c r="C40" s="48">
        <v>466.1</v>
      </c>
      <c r="D40" s="48"/>
      <c r="E40" s="49">
        <v>10</v>
      </c>
      <c r="F40" s="47" t="s">
        <v>320</v>
      </c>
      <c r="G40" s="47" t="s">
        <v>43</v>
      </c>
      <c r="H40" s="47" t="s">
        <v>419</v>
      </c>
      <c r="I40" s="47" t="s">
        <v>548</v>
      </c>
      <c r="J40" s="47" t="s">
        <v>549</v>
      </c>
      <c r="K40" s="47" t="s">
        <v>703</v>
      </c>
      <c r="L40" s="47" t="s">
        <v>16</v>
      </c>
      <c r="M40" s="50"/>
      <c r="N40" s="83">
        <f>N41</f>
        <v>268.75</v>
      </c>
      <c r="O40" s="83">
        <f t="shared" ref="O40:T40" si="25">O41</f>
        <v>0</v>
      </c>
      <c r="P40" s="83">
        <f t="shared" si="25"/>
        <v>21.5</v>
      </c>
      <c r="Q40" s="83">
        <f t="shared" si="25"/>
        <v>231.125</v>
      </c>
      <c r="R40" s="83">
        <f t="shared" si="25"/>
        <v>0</v>
      </c>
      <c r="S40" s="83">
        <f t="shared" si="25"/>
        <v>16.125</v>
      </c>
      <c r="T40" s="83">
        <f t="shared" si="25"/>
        <v>268.75</v>
      </c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 t="s">
        <v>652</v>
      </c>
      <c r="BF40" s="51"/>
      <c r="BG40" s="51">
        <f>T41</f>
        <v>268.75</v>
      </c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87">
        <f t="shared" si="20"/>
        <v>268.75</v>
      </c>
      <c r="BU40" s="53">
        <v>42180</v>
      </c>
      <c r="BV40" s="54"/>
      <c r="BW40" s="55">
        <f t="shared" si="17"/>
        <v>0</v>
      </c>
    </row>
    <row r="41" spans="1:75" s="45" customFormat="1" ht="147" customHeight="1" x14ac:dyDescent="0.25">
      <c r="A41" s="57"/>
      <c r="B41" s="58"/>
      <c r="C41" s="59"/>
      <c r="D41" s="59"/>
      <c r="E41" s="38"/>
      <c r="F41" s="58"/>
      <c r="G41" s="58"/>
      <c r="H41" s="58"/>
      <c r="I41" s="58"/>
      <c r="J41" s="58"/>
      <c r="K41" s="58"/>
      <c r="L41" s="60" t="s">
        <v>16</v>
      </c>
      <c r="M41" s="61" t="str">
        <f>BE40</f>
        <v>0,2 с установкой дополнительной стойки (укоса) к опоре ВЛ-0,4 кВ в точке врезки</v>
      </c>
      <c r="N41" s="71">
        <f>(0.2*1273)+14.15</f>
        <v>268.75</v>
      </c>
      <c r="O41" s="71"/>
      <c r="P41" s="71">
        <f>N41*0.08</f>
        <v>21.5</v>
      </c>
      <c r="Q41" s="71">
        <f>N41*0.86</f>
        <v>231.125</v>
      </c>
      <c r="R41" s="71">
        <v>0</v>
      </c>
      <c r="S41" s="71">
        <f>N41*0.06</f>
        <v>16.125</v>
      </c>
      <c r="T41" s="71">
        <f t="shared" ref="T41" si="26">P41+Q41+R41+S41</f>
        <v>268.75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87">
        <f t="shared" si="20"/>
        <v>0</v>
      </c>
      <c r="BU41" s="65"/>
      <c r="BV41" s="72"/>
      <c r="BW41" s="55">
        <f t="shared" si="17"/>
        <v>-268.75</v>
      </c>
    </row>
    <row r="42" spans="1:75" s="56" customFormat="1" ht="123" customHeight="1" x14ac:dyDescent="0.25">
      <c r="A42" s="46" t="s">
        <v>135</v>
      </c>
      <c r="B42" s="47" t="s">
        <v>229</v>
      </c>
      <c r="C42" s="48">
        <v>466.1</v>
      </c>
      <c r="D42" s="48"/>
      <c r="E42" s="49">
        <v>7</v>
      </c>
      <c r="F42" s="47" t="s">
        <v>322</v>
      </c>
      <c r="G42" s="47" t="s">
        <v>33</v>
      </c>
      <c r="H42" s="47" t="s">
        <v>421</v>
      </c>
      <c r="I42" s="47" t="s">
        <v>705</v>
      </c>
      <c r="J42" s="47" t="s">
        <v>36</v>
      </c>
      <c r="K42" s="47"/>
      <c r="L42" s="47" t="s">
        <v>16</v>
      </c>
      <c r="M42" s="50"/>
      <c r="N42" s="83">
        <f>N43</f>
        <v>254.60000000000002</v>
      </c>
      <c r="O42" s="83">
        <f t="shared" ref="O42:T42" si="27">O43</f>
        <v>0</v>
      </c>
      <c r="P42" s="83">
        <f t="shared" si="27"/>
        <v>20.368000000000002</v>
      </c>
      <c r="Q42" s="83">
        <f t="shared" si="27"/>
        <v>218.95600000000002</v>
      </c>
      <c r="R42" s="83">
        <f t="shared" si="27"/>
        <v>0</v>
      </c>
      <c r="S42" s="83">
        <f t="shared" si="27"/>
        <v>15.276000000000002</v>
      </c>
      <c r="T42" s="83">
        <f t="shared" si="27"/>
        <v>254.60000000000002</v>
      </c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>
        <v>0.2</v>
      </c>
      <c r="BF42" s="51"/>
      <c r="BG42" s="51">
        <f>T43</f>
        <v>254.60000000000002</v>
      </c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87">
        <f t="shared" si="20"/>
        <v>254.60000000000002</v>
      </c>
      <c r="BU42" s="53">
        <v>42118</v>
      </c>
      <c r="BV42" s="54" t="s">
        <v>706</v>
      </c>
      <c r="BW42" s="55">
        <f t="shared" ref="BW42:BW43" si="28">BT42-T42</f>
        <v>0</v>
      </c>
    </row>
    <row r="43" spans="1:75" s="45" customFormat="1" ht="72" customHeight="1" x14ac:dyDescent="0.25">
      <c r="A43" s="57"/>
      <c r="B43" s="58"/>
      <c r="C43" s="59"/>
      <c r="D43" s="59"/>
      <c r="E43" s="38"/>
      <c r="F43" s="58"/>
      <c r="G43" s="58"/>
      <c r="H43" s="58"/>
      <c r="I43" s="58"/>
      <c r="J43" s="58"/>
      <c r="K43" s="58"/>
      <c r="L43" s="60" t="s">
        <v>16</v>
      </c>
      <c r="M43" s="61">
        <f>BE42</f>
        <v>0.2</v>
      </c>
      <c r="N43" s="71">
        <f>M43*1273</f>
        <v>254.60000000000002</v>
      </c>
      <c r="O43" s="71"/>
      <c r="P43" s="71">
        <f>N43*0.08</f>
        <v>20.368000000000002</v>
      </c>
      <c r="Q43" s="71">
        <f>N43*0.86</f>
        <v>218.95600000000002</v>
      </c>
      <c r="R43" s="71">
        <v>0</v>
      </c>
      <c r="S43" s="71">
        <f>N43*0.06</f>
        <v>15.276000000000002</v>
      </c>
      <c r="T43" s="71">
        <f t="shared" ref="T43" si="29">P43+Q43+R43+S43</f>
        <v>254.60000000000002</v>
      </c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87">
        <f t="shared" si="20"/>
        <v>0</v>
      </c>
      <c r="BU43" s="65"/>
      <c r="BV43" s="72"/>
      <c r="BW43" s="55">
        <f t="shared" si="28"/>
        <v>-254.60000000000002</v>
      </c>
    </row>
    <row r="44" spans="1:75" s="81" customFormat="1" ht="34.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 t="s">
        <v>734</v>
      </c>
      <c r="K44" s="79"/>
      <c r="L44" s="79"/>
      <c r="M44" s="79"/>
      <c r="N44" s="80">
        <f>N3+N6+N8+N14+N16+N19+N21+N25+N27+N30+N34+N36+N23+N38+N40+N42</f>
        <v>3005.9190800000006</v>
      </c>
      <c r="O44" s="80">
        <f t="shared" ref="O44:BT44" si="30">O3+O6+O8+O14+O16+O19+O21+O25+O27+O30+O34+O36+O23+O38+O40+O42</f>
        <v>0</v>
      </c>
      <c r="P44" s="80">
        <f t="shared" si="30"/>
        <v>209.39827199999996</v>
      </c>
      <c r="Q44" s="80">
        <f t="shared" si="30"/>
        <v>2193.2635599999999</v>
      </c>
      <c r="R44" s="80">
        <f t="shared" si="30"/>
        <v>454.59367999999995</v>
      </c>
      <c r="S44" s="80">
        <f t="shared" si="30"/>
        <v>148.66356800000003</v>
      </c>
      <c r="T44" s="80">
        <f t="shared" si="30"/>
        <v>3005.9190800000006</v>
      </c>
      <c r="U44" s="80"/>
      <c r="V44" s="80">
        <f t="shared" si="30"/>
        <v>0</v>
      </c>
      <c r="W44" s="80"/>
      <c r="X44" s="80"/>
      <c r="Y44" s="80"/>
      <c r="Z44" s="80">
        <f t="shared" si="30"/>
        <v>0</v>
      </c>
      <c r="AA44" s="80"/>
      <c r="AB44" s="80">
        <f t="shared" si="30"/>
        <v>0</v>
      </c>
      <c r="AC44" s="80">
        <f t="shared" si="30"/>
        <v>152.80000000000001</v>
      </c>
      <c r="AD44" s="80"/>
      <c r="AE44" s="80">
        <f t="shared" si="30"/>
        <v>0</v>
      </c>
      <c r="AF44" s="80"/>
      <c r="AG44" s="80"/>
      <c r="AH44" s="80">
        <f t="shared" si="30"/>
        <v>0</v>
      </c>
      <c r="AI44" s="80">
        <f t="shared" si="30"/>
        <v>21.28</v>
      </c>
      <c r="AJ44" s="80"/>
      <c r="AK44" s="80">
        <f t="shared" si="30"/>
        <v>0</v>
      </c>
      <c r="AL44" s="80">
        <f t="shared" si="30"/>
        <v>60.718000000000004</v>
      </c>
      <c r="AM44" s="80"/>
      <c r="AN44" s="80">
        <f t="shared" si="30"/>
        <v>0</v>
      </c>
      <c r="AO44" s="80"/>
      <c r="AP44" s="80">
        <f t="shared" si="30"/>
        <v>0</v>
      </c>
      <c r="AQ44" s="80"/>
      <c r="AR44" s="80"/>
      <c r="AS44" s="80">
        <f t="shared" si="30"/>
        <v>0</v>
      </c>
      <c r="AT44" s="80"/>
      <c r="AU44" s="80">
        <f t="shared" si="30"/>
        <v>350.22168000000005</v>
      </c>
      <c r="AV44" s="80"/>
      <c r="AW44" s="80">
        <f t="shared" si="30"/>
        <v>12.499999999999998</v>
      </c>
      <c r="AX44" s="80"/>
      <c r="AY44" s="80">
        <f t="shared" si="30"/>
        <v>0</v>
      </c>
      <c r="AZ44" s="80"/>
      <c r="BA44" s="80">
        <f t="shared" si="30"/>
        <v>0</v>
      </c>
      <c r="BB44" s="80"/>
      <c r="BC44" s="80">
        <f t="shared" si="30"/>
        <v>0</v>
      </c>
      <c r="BD44" s="80">
        <f t="shared" si="30"/>
        <v>185.001</v>
      </c>
      <c r="BE44" s="80"/>
      <c r="BF44" s="80">
        <f t="shared" si="30"/>
        <v>0</v>
      </c>
      <c r="BG44" s="80">
        <f t="shared" si="30"/>
        <v>2131.5899999999997</v>
      </c>
      <c r="BH44" s="80"/>
      <c r="BI44" s="80">
        <f t="shared" si="30"/>
        <v>0</v>
      </c>
      <c r="BJ44" s="80">
        <f t="shared" si="30"/>
        <v>42.45</v>
      </c>
      <c r="BK44" s="80"/>
      <c r="BL44" s="80">
        <f t="shared" si="30"/>
        <v>0</v>
      </c>
      <c r="BM44" s="80"/>
      <c r="BN44" s="80"/>
      <c r="BO44" s="80">
        <f t="shared" si="30"/>
        <v>0</v>
      </c>
      <c r="BP44" s="80"/>
      <c r="BQ44" s="80"/>
      <c r="BR44" s="80">
        <f t="shared" si="30"/>
        <v>0</v>
      </c>
      <c r="BS44" s="80">
        <f t="shared" si="30"/>
        <v>49.358400000000003</v>
      </c>
      <c r="BT44" s="89">
        <f t="shared" si="30"/>
        <v>3005.9190800000006</v>
      </c>
      <c r="BU44" s="80"/>
      <c r="BV44" s="80"/>
      <c r="BW44" s="80">
        <f>BT44-T44</f>
        <v>0</v>
      </c>
    </row>
  </sheetData>
  <autoFilter ref="A2:BV2"/>
  <pageMargins left="0" right="0" top="0" bottom="0" header="0" footer="0"/>
  <pageSetup paperSize="9" scale="16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9"/>
  <sheetViews>
    <sheetView view="pageBreakPreview" zoomScale="40" zoomScaleNormal="70" zoomScaleSheetLayoutView="40" workbookViewId="0">
      <pane ySplit="2" topLeftCell="A93" activePane="bottomLeft" state="frozen"/>
      <selection pane="bottomLeft" activeCell="AL96" sqref="AL96"/>
    </sheetView>
  </sheetViews>
  <sheetFormatPr defaultRowHeight="21" x14ac:dyDescent="0.35"/>
  <cols>
    <col min="1" max="1" width="37.85546875" style="5" customWidth="1"/>
    <col min="2" max="2" width="22.28515625" style="5" customWidth="1"/>
    <col min="3" max="3" width="30.140625" style="5" customWidth="1"/>
    <col min="4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195.28515625" style="3" customWidth="1"/>
    <col min="10" max="10" width="217.140625" style="3" customWidth="1"/>
    <col min="11" max="11" width="30.85546875" style="3" customWidth="1"/>
    <col min="12" max="12" width="12.425781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24" style="2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18.42578125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21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9.285156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3" style="1" customWidth="1"/>
    <col min="39" max="39" width="11.42578125" style="1" hidden="1" customWidth="1"/>
    <col min="40" max="40" width="42" style="1" customWidth="1"/>
    <col min="41" max="41" width="13.28515625" style="1" hidden="1" customWidth="1"/>
    <col min="42" max="42" width="24.42578125" style="1" customWidth="1"/>
    <col min="43" max="43" width="13.42578125" style="1" hidden="1" customWidth="1"/>
    <col min="44" max="44" width="19" style="1" customWidth="1"/>
    <col min="45" max="45" width="11.28515625" style="1" hidden="1" customWidth="1"/>
    <col min="46" max="46" width="22.42578125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32.42578125" style="1" customWidth="1"/>
    <col min="53" max="53" width="17.7109375" style="7" customWidth="1"/>
    <col min="54" max="16384" width="9.140625" style="2"/>
  </cols>
  <sheetData>
    <row r="1" spans="1:53" ht="28.5" x14ac:dyDescent="0.45">
      <c r="C1" s="17" t="s">
        <v>558</v>
      </c>
      <c r="D1" s="6"/>
      <c r="E1" s="6"/>
    </row>
    <row r="2" spans="1:53" s="23" customFormat="1" ht="300" customHeight="1" x14ac:dyDescent="0.25">
      <c r="A2" s="18" t="s">
        <v>0</v>
      </c>
      <c r="B2" s="18" t="s">
        <v>24</v>
      </c>
      <c r="C2" s="18" t="s">
        <v>25</v>
      </c>
      <c r="D2" s="18" t="s">
        <v>39</v>
      </c>
      <c r="E2" s="18" t="s">
        <v>27</v>
      </c>
      <c r="F2" s="18" t="s">
        <v>1</v>
      </c>
      <c r="G2" s="18" t="s">
        <v>2</v>
      </c>
      <c r="H2" s="18" t="s">
        <v>19</v>
      </c>
      <c r="I2" s="18" t="s">
        <v>23</v>
      </c>
      <c r="J2" s="18" t="s">
        <v>3</v>
      </c>
      <c r="K2" s="18" t="s">
        <v>28</v>
      </c>
      <c r="L2" s="18" t="s">
        <v>4</v>
      </c>
      <c r="M2" s="18"/>
      <c r="N2" s="18" t="s">
        <v>22</v>
      </c>
      <c r="O2" s="18" t="s">
        <v>29</v>
      </c>
      <c r="P2" s="18" t="s">
        <v>5</v>
      </c>
      <c r="Q2" s="18"/>
      <c r="R2" s="18" t="s">
        <v>6</v>
      </c>
      <c r="S2" s="18"/>
      <c r="T2" s="19" t="s">
        <v>7</v>
      </c>
      <c r="U2" s="19"/>
      <c r="V2" s="19" t="s">
        <v>8</v>
      </c>
      <c r="W2" s="19"/>
      <c r="X2" s="19" t="s">
        <v>9</v>
      </c>
      <c r="Y2" s="19"/>
      <c r="Z2" s="19" t="s">
        <v>10</v>
      </c>
      <c r="AA2" s="19"/>
      <c r="AB2" s="19" t="s">
        <v>11</v>
      </c>
      <c r="AC2" s="19"/>
      <c r="AD2" s="19" t="s">
        <v>10</v>
      </c>
      <c r="AE2" s="19"/>
      <c r="AF2" s="19" t="s">
        <v>12</v>
      </c>
      <c r="AG2" s="19" t="s">
        <v>26</v>
      </c>
      <c r="AH2" s="19" t="s">
        <v>13</v>
      </c>
      <c r="AI2" s="19"/>
      <c r="AJ2" s="19" t="s">
        <v>14</v>
      </c>
      <c r="AK2" s="19"/>
      <c r="AL2" s="19" t="s">
        <v>15</v>
      </c>
      <c r="AM2" s="19"/>
      <c r="AN2" s="19" t="s">
        <v>16</v>
      </c>
      <c r="AO2" s="19"/>
      <c r="AP2" s="19" t="s">
        <v>596</v>
      </c>
      <c r="AQ2" s="19"/>
      <c r="AR2" s="19" t="s">
        <v>17</v>
      </c>
      <c r="AS2" s="19"/>
      <c r="AT2" s="19" t="s">
        <v>31</v>
      </c>
      <c r="AU2" s="19"/>
      <c r="AV2" s="19" t="s">
        <v>30</v>
      </c>
      <c r="AW2" s="19"/>
      <c r="AX2" s="19" t="s">
        <v>21</v>
      </c>
      <c r="AY2" s="20" t="s">
        <v>20</v>
      </c>
      <c r="AZ2" s="21" t="s">
        <v>18</v>
      </c>
      <c r="BA2" s="22"/>
    </row>
    <row r="3" spans="1:53" s="23" customFormat="1" ht="111" x14ac:dyDescent="0.25">
      <c r="A3" s="24" t="s">
        <v>47</v>
      </c>
      <c r="B3" s="25" t="s">
        <v>141</v>
      </c>
      <c r="C3" s="26">
        <v>466.1</v>
      </c>
      <c r="D3" s="26">
        <v>466.1</v>
      </c>
      <c r="E3" s="18">
        <v>7</v>
      </c>
      <c r="F3" s="25" t="s">
        <v>235</v>
      </c>
      <c r="G3" s="25" t="s">
        <v>328</v>
      </c>
      <c r="H3" s="25" t="s">
        <v>334</v>
      </c>
      <c r="I3" s="25" t="s">
        <v>559</v>
      </c>
      <c r="J3" s="25" t="s">
        <v>427</v>
      </c>
      <c r="K3" s="25" t="s">
        <v>560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 t="s">
        <v>561</v>
      </c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8">
        <v>42158</v>
      </c>
      <c r="AZ3" s="29"/>
      <c r="BA3" s="30"/>
    </row>
    <row r="4" spans="1:53" s="23" customFormat="1" ht="393" customHeight="1" x14ac:dyDescent="0.25">
      <c r="A4" s="24" t="s">
        <v>48</v>
      </c>
      <c r="B4" s="25" t="s">
        <v>142</v>
      </c>
      <c r="C4" s="26">
        <v>466.1</v>
      </c>
      <c r="D4" s="26"/>
      <c r="E4" s="18">
        <v>15</v>
      </c>
      <c r="F4" s="25" t="s">
        <v>236</v>
      </c>
      <c r="G4" s="25" t="s">
        <v>329</v>
      </c>
      <c r="H4" s="25" t="s">
        <v>335</v>
      </c>
      <c r="I4" s="25" t="s">
        <v>35</v>
      </c>
      <c r="J4" s="25" t="s">
        <v>428</v>
      </c>
      <c r="K4" s="25" t="s">
        <v>593</v>
      </c>
      <c r="L4" s="27"/>
      <c r="M4" s="27"/>
      <c r="N4" s="27"/>
      <c r="O4" s="27"/>
      <c r="P4" s="27"/>
      <c r="Q4" s="27"/>
      <c r="R4" s="98" t="s">
        <v>590</v>
      </c>
      <c r="S4" s="27"/>
      <c r="T4" s="27"/>
      <c r="U4" s="27"/>
      <c r="V4" s="27"/>
      <c r="W4" s="27"/>
      <c r="X4" s="98">
        <v>1</v>
      </c>
      <c r="Y4" s="27"/>
      <c r="Z4" s="27"/>
      <c r="AA4" s="27"/>
      <c r="AB4" s="27"/>
      <c r="AC4" s="27"/>
      <c r="AD4" s="27"/>
      <c r="AE4" s="27"/>
      <c r="AF4" s="98" t="s">
        <v>591</v>
      </c>
      <c r="AG4" s="98">
        <v>1</v>
      </c>
      <c r="AH4" s="27"/>
      <c r="AI4" s="27"/>
      <c r="AJ4" s="27"/>
      <c r="AK4" s="27"/>
      <c r="AL4" s="27"/>
      <c r="AM4" s="27"/>
      <c r="AN4" s="98">
        <v>0.03</v>
      </c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8">
        <v>42179</v>
      </c>
      <c r="AZ4" s="96" t="s">
        <v>592</v>
      </c>
      <c r="BA4" s="30"/>
    </row>
    <row r="5" spans="1:53" s="23" customFormat="1" ht="284.25" customHeight="1" x14ac:dyDescent="0.25">
      <c r="A5" s="24" t="s">
        <v>49</v>
      </c>
      <c r="B5" s="25" t="s">
        <v>143</v>
      </c>
      <c r="C5" s="26">
        <v>466.1</v>
      </c>
      <c r="D5" s="26"/>
      <c r="E5" s="18">
        <v>15</v>
      </c>
      <c r="F5" s="25" t="s">
        <v>237</v>
      </c>
      <c r="G5" s="25" t="s">
        <v>329</v>
      </c>
      <c r="H5" s="25" t="s">
        <v>335</v>
      </c>
      <c r="I5" s="25" t="s">
        <v>429</v>
      </c>
      <c r="J5" s="25" t="s">
        <v>430</v>
      </c>
      <c r="K5" s="25" t="s">
        <v>593</v>
      </c>
      <c r="L5" s="27"/>
      <c r="M5" s="27"/>
      <c r="N5" s="27"/>
      <c r="O5" s="27"/>
      <c r="P5" s="27"/>
      <c r="Q5" s="27"/>
      <c r="R5" s="99"/>
      <c r="S5" s="27"/>
      <c r="T5" s="27"/>
      <c r="U5" s="27"/>
      <c r="V5" s="27"/>
      <c r="W5" s="27"/>
      <c r="X5" s="99"/>
      <c r="Y5" s="27"/>
      <c r="Z5" s="27"/>
      <c r="AA5" s="27"/>
      <c r="AB5" s="27"/>
      <c r="AC5" s="27"/>
      <c r="AD5" s="27"/>
      <c r="AE5" s="27"/>
      <c r="AF5" s="99"/>
      <c r="AG5" s="99"/>
      <c r="AH5" s="27"/>
      <c r="AI5" s="27"/>
      <c r="AJ5" s="27"/>
      <c r="AK5" s="27"/>
      <c r="AL5" s="27"/>
      <c r="AM5" s="27"/>
      <c r="AN5" s="99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8">
        <v>42179</v>
      </c>
      <c r="AZ5" s="97"/>
      <c r="BA5" s="30"/>
    </row>
    <row r="6" spans="1:53" s="23" customFormat="1" ht="111" x14ac:dyDescent="0.25">
      <c r="A6" s="24" t="s">
        <v>50</v>
      </c>
      <c r="B6" s="25" t="s">
        <v>144</v>
      </c>
      <c r="C6" s="26">
        <v>466.1</v>
      </c>
      <c r="D6" s="26"/>
      <c r="E6" s="18">
        <v>7</v>
      </c>
      <c r="F6" s="25" t="s">
        <v>238</v>
      </c>
      <c r="G6" s="25" t="s">
        <v>40</v>
      </c>
      <c r="H6" s="25" t="s">
        <v>336</v>
      </c>
      <c r="I6" s="25" t="s">
        <v>562</v>
      </c>
      <c r="J6" s="25" t="s">
        <v>431</v>
      </c>
      <c r="K6" s="25" t="s">
        <v>563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 t="s">
        <v>564</v>
      </c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8">
        <v>42181</v>
      </c>
      <c r="AZ6" s="29"/>
      <c r="BA6" s="30"/>
    </row>
    <row r="7" spans="1:53" s="23" customFormat="1" ht="147" customHeight="1" x14ac:dyDescent="0.25">
      <c r="A7" s="24" t="s">
        <v>51</v>
      </c>
      <c r="B7" s="25" t="s">
        <v>145</v>
      </c>
      <c r="C7" s="26">
        <v>466.1</v>
      </c>
      <c r="D7" s="26"/>
      <c r="E7" s="18">
        <v>14</v>
      </c>
      <c r="F7" s="25" t="s">
        <v>239</v>
      </c>
      <c r="G7" s="25" t="s">
        <v>32</v>
      </c>
      <c r="H7" s="25" t="s">
        <v>337</v>
      </c>
      <c r="I7" s="25" t="s">
        <v>432</v>
      </c>
      <c r="J7" s="25" t="s">
        <v>433</v>
      </c>
      <c r="K7" s="25" t="s">
        <v>565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 t="s">
        <v>566</v>
      </c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8">
        <v>42167</v>
      </c>
      <c r="AZ7" s="29"/>
      <c r="BA7" s="30"/>
    </row>
    <row r="8" spans="1:53" s="23" customFormat="1" ht="147" customHeight="1" x14ac:dyDescent="0.25">
      <c r="A8" s="24" t="s">
        <v>52</v>
      </c>
      <c r="B8" s="25" t="s">
        <v>146</v>
      </c>
      <c r="C8" s="26">
        <v>466.1</v>
      </c>
      <c r="D8" s="26"/>
      <c r="E8" s="18">
        <v>12</v>
      </c>
      <c r="F8" s="25" t="s">
        <v>240</v>
      </c>
      <c r="G8" s="25" t="s">
        <v>32</v>
      </c>
      <c r="H8" s="25" t="s">
        <v>338</v>
      </c>
      <c r="I8" s="25" t="s">
        <v>35</v>
      </c>
      <c r="J8" s="25" t="s">
        <v>434</v>
      </c>
      <c r="K8" s="25" t="s">
        <v>567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>
        <v>0.14000000000000001</v>
      </c>
      <c r="AS8" s="27"/>
      <c r="AT8" s="27"/>
      <c r="AU8" s="27"/>
      <c r="AV8" s="27"/>
      <c r="AW8" s="27"/>
      <c r="AX8" s="27"/>
      <c r="AY8" s="28">
        <v>42177</v>
      </c>
      <c r="AZ8" s="29"/>
      <c r="BA8" s="30"/>
    </row>
    <row r="9" spans="1:53" s="23" customFormat="1" ht="279" customHeight="1" x14ac:dyDescent="0.25">
      <c r="A9" s="24" t="s">
        <v>53</v>
      </c>
      <c r="B9" s="25" t="s">
        <v>147</v>
      </c>
      <c r="C9" s="26">
        <v>466.1</v>
      </c>
      <c r="D9" s="26"/>
      <c r="E9" s="18">
        <v>10</v>
      </c>
      <c r="F9" s="25" t="s">
        <v>241</v>
      </c>
      <c r="G9" s="25" t="s">
        <v>329</v>
      </c>
      <c r="H9" s="25" t="s">
        <v>339</v>
      </c>
      <c r="I9" s="25" t="s">
        <v>594</v>
      </c>
      <c r="J9" s="25" t="s">
        <v>435</v>
      </c>
      <c r="K9" s="25" t="s">
        <v>595</v>
      </c>
      <c r="L9" s="27"/>
      <c r="M9" s="27"/>
      <c r="N9" s="27"/>
      <c r="O9" s="27"/>
      <c r="P9" s="27"/>
      <c r="Q9" s="27"/>
      <c r="R9" s="27">
        <v>0.45</v>
      </c>
      <c r="S9" s="27"/>
      <c r="T9" s="27"/>
      <c r="U9" s="27"/>
      <c r="V9" s="27"/>
      <c r="W9" s="27"/>
      <c r="X9" s="27">
        <v>1</v>
      </c>
      <c r="Y9" s="27"/>
      <c r="Z9" s="27"/>
      <c r="AA9" s="27"/>
      <c r="AB9" s="27"/>
      <c r="AC9" s="27"/>
      <c r="AD9" s="27"/>
      <c r="AE9" s="27"/>
      <c r="AF9" s="27" t="s">
        <v>591</v>
      </c>
      <c r="AG9" s="27">
        <v>1</v>
      </c>
      <c r="AH9" s="27"/>
      <c r="AI9" s="27"/>
      <c r="AJ9" s="27"/>
      <c r="AK9" s="27"/>
      <c r="AL9" s="27"/>
      <c r="AM9" s="27"/>
      <c r="AN9" s="27">
        <v>0.05</v>
      </c>
      <c r="AO9" s="27"/>
      <c r="AP9" s="27" t="s">
        <v>597</v>
      </c>
      <c r="AQ9" s="27"/>
      <c r="AR9" s="27"/>
      <c r="AS9" s="27"/>
      <c r="AT9" s="27"/>
      <c r="AU9" s="27"/>
      <c r="AV9" s="27"/>
      <c r="AW9" s="27"/>
      <c r="AX9" s="27"/>
      <c r="AY9" s="28">
        <v>42177</v>
      </c>
      <c r="AZ9" s="29"/>
      <c r="BA9" s="30"/>
    </row>
    <row r="10" spans="1:53" s="23" customFormat="1" ht="147" customHeight="1" x14ac:dyDescent="0.25">
      <c r="A10" s="24" t="s">
        <v>54</v>
      </c>
      <c r="B10" s="25" t="s">
        <v>148</v>
      </c>
      <c r="C10" s="26">
        <v>466.1</v>
      </c>
      <c r="D10" s="26"/>
      <c r="E10" s="18">
        <v>10</v>
      </c>
      <c r="F10" s="25" t="s">
        <v>242</v>
      </c>
      <c r="G10" s="25" t="s">
        <v>330</v>
      </c>
      <c r="H10" s="25" t="s">
        <v>340</v>
      </c>
      <c r="I10" s="25" t="s">
        <v>568</v>
      </c>
      <c r="J10" s="25" t="s">
        <v>436</v>
      </c>
      <c r="K10" s="25" t="s">
        <v>569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 t="s">
        <v>566</v>
      </c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8">
        <v>42180</v>
      </c>
      <c r="AZ10" s="29"/>
      <c r="BA10" s="30"/>
    </row>
    <row r="11" spans="1:53" s="23" customFormat="1" ht="147" customHeight="1" x14ac:dyDescent="0.25">
      <c r="A11" s="24" t="s">
        <v>55</v>
      </c>
      <c r="B11" s="25" t="s">
        <v>149</v>
      </c>
      <c r="C11" s="26">
        <v>466.1</v>
      </c>
      <c r="D11" s="26"/>
      <c r="E11" s="18">
        <v>5</v>
      </c>
      <c r="F11" s="25" t="s">
        <v>243</v>
      </c>
      <c r="G11" s="25" t="s">
        <v>32</v>
      </c>
      <c r="H11" s="25" t="s">
        <v>341</v>
      </c>
      <c r="I11" s="25" t="s">
        <v>570</v>
      </c>
      <c r="J11" s="25" t="s">
        <v>437</v>
      </c>
      <c r="K11" s="25" t="s">
        <v>571</v>
      </c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 t="s">
        <v>564</v>
      </c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8">
        <v>42179</v>
      </c>
      <c r="AZ11" s="29"/>
      <c r="BA11" s="30"/>
    </row>
    <row r="12" spans="1:53" s="23" customFormat="1" ht="195.75" customHeight="1" x14ac:dyDescent="0.25">
      <c r="A12" s="24" t="s">
        <v>56</v>
      </c>
      <c r="B12" s="25" t="s">
        <v>150</v>
      </c>
      <c r="C12" s="26">
        <v>466.1</v>
      </c>
      <c r="D12" s="26">
        <v>466.1</v>
      </c>
      <c r="E12" s="18">
        <v>2</v>
      </c>
      <c r="F12" s="25" t="s">
        <v>244</v>
      </c>
      <c r="G12" s="25" t="s">
        <v>331</v>
      </c>
      <c r="H12" s="25" t="s">
        <v>342</v>
      </c>
      <c r="I12" s="25" t="s">
        <v>438</v>
      </c>
      <c r="J12" s="25" t="s">
        <v>439</v>
      </c>
      <c r="K12" s="25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 t="s">
        <v>598</v>
      </c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8">
        <v>42155</v>
      </c>
      <c r="AZ12" s="29" t="s">
        <v>599</v>
      </c>
      <c r="BA12" s="30"/>
    </row>
    <row r="13" spans="1:53" s="23" customFormat="1" ht="254.25" customHeight="1" x14ac:dyDescent="0.25">
      <c r="A13" s="24" t="s">
        <v>57</v>
      </c>
      <c r="B13" s="25" t="s">
        <v>151</v>
      </c>
      <c r="C13" s="26">
        <v>91479.96</v>
      </c>
      <c r="D13" s="26"/>
      <c r="E13" s="18">
        <v>4</v>
      </c>
      <c r="F13" s="25" t="s">
        <v>245</v>
      </c>
      <c r="G13" s="25" t="s">
        <v>332</v>
      </c>
      <c r="H13" s="25" t="s">
        <v>343</v>
      </c>
      <c r="I13" s="25" t="s">
        <v>440</v>
      </c>
      <c r="J13" s="25" t="s">
        <v>36</v>
      </c>
      <c r="K13" s="25"/>
      <c r="L13" s="27"/>
      <c r="M13" s="27"/>
      <c r="N13" s="27"/>
      <c r="O13" s="27"/>
      <c r="P13" s="27"/>
      <c r="Q13" s="27"/>
      <c r="R13" s="27">
        <v>0.02</v>
      </c>
      <c r="S13" s="27"/>
      <c r="T13" s="27"/>
      <c r="U13" s="27"/>
      <c r="V13" s="27"/>
      <c r="W13" s="27"/>
      <c r="X13" s="27">
        <v>1</v>
      </c>
      <c r="Y13" s="27"/>
      <c r="Z13" s="27"/>
      <c r="AA13" s="27"/>
      <c r="AB13" s="27"/>
      <c r="AC13" s="27"/>
      <c r="AD13" s="27"/>
      <c r="AE13" s="27"/>
      <c r="AF13" s="27" t="s">
        <v>591</v>
      </c>
      <c r="AG13" s="27">
        <v>1</v>
      </c>
      <c r="AH13" s="27"/>
      <c r="AI13" s="27"/>
      <c r="AJ13" s="27"/>
      <c r="AK13" s="27"/>
      <c r="AL13" s="27"/>
      <c r="AM13" s="27"/>
      <c r="AN13" s="27">
        <v>0.1</v>
      </c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8">
        <v>42356</v>
      </c>
      <c r="AZ13" s="29"/>
      <c r="BA13" s="30"/>
    </row>
    <row r="14" spans="1:53" s="23" customFormat="1" ht="252" customHeight="1" x14ac:dyDescent="0.25">
      <c r="A14" s="24" t="s">
        <v>58</v>
      </c>
      <c r="B14" s="25" t="s">
        <v>152</v>
      </c>
      <c r="C14" s="26">
        <v>68609.97</v>
      </c>
      <c r="D14" s="26"/>
      <c r="E14" s="18">
        <v>3</v>
      </c>
      <c r="F14" s="25" t="s">
        <v>246</v>
      </c>
      <c r="G14" s="25" t="s">
        <v>331</v>
      </c>
      <c r="H14" s="25" t="s">
        <v>344</v>
      </c>
      <c r="I14" s="25" t="s">
        <v>441</v>
      </c>
      <c r="J14" s="25" t="s">
        <v>36</v>
      </c>
      <c r="K14" s="25" t="s">
        <v>600</v>
      </c>
      <c r="L14" s="27"/>
      <c r="M14" s="27"/>
      <c r="N14" s="27"/>
      <c r="O14" s="27"/>
      <c r="P14" s="27"/>
      <c r="Q14" s="27"/>
      <c r="R14" s="27">
        <v>0.03</v>
      </c>
      <c r="S14" s="27"/>
      <c r="T14" s="27"/>
      <c r="U14" s="27"/>
      <c r="V14" s="27"/>
      <c r="W14" s="27"/>
      <c r="X14" s="27">
        <v>1</v>
      </c>
      <c r="Y14" s="27"/>
      <c r="Z14" s="27"/>
      <c r="AA14" s="27"/>
      <c r="AB14" s="27"/>
      <c r="AC14" s="27"/>
      <c r="AD14" s="27"/>
      <c r="AE14" s="27"/>
      <c r="AF14" s="27" t="s">
        <v>591</v>
      </c>
      <c r="AG14" s="27">
        <v>1</v>
      </c>
      <c r="AH14" s="27"/>
      <c r="AI14" s="27"/>
      <c r="AJ14" s="27"/>
      <c r="AK14" s="27"/>
      <c r="AL14" s="27"/>
      <c r="AM14" s="27"/>
      <c r="AN14" s="27">
        <v>0.27</v>
      </c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8">
        <v>42361</v>
      </c>
      <c r="AZ14" s="29"/>
      <c r="BA14" s="30"/>
    </row>
    <row r="15" spans="1:53" s="23" customFormat="1" ht="147" customHeight="1" x14ac:dyDescent="0.25">
      <c r="A15" s="24" t="s">
        <v>59</v>
      </c>
      <c r="B15" s="25" t="s">
        <v>153</v>
      </c>
      <c r="C15" s="26">
        <v>466.1</v>
      </c>
      <c r="D15" s="26"/>
      <c r="E15" s="18">
        <v>10</v>
      </c>
      <c r="F15" s="25" t="s">
        <v>247</v>
      </c>
      <c r="G15" s="25" t="s">
        <v>37</v>
      </c>
      <c r="H15" s="25" t="s">
        <v>345</v>
      </c>
      <c r="I15" s="25" t="s">
        <v>572</v>
      </c>
      <c r="J15" s="25" t="s">
        <v>442</v>
      </c>
      <c r="K15" s="25" t="s">
        <v>573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 t="s">
        <v>574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8">
        <v>42173</v>
      </c>
      <c r="AZ15" s="29"/>
      <c r="BA15" s="30"/>
    </row>
    <row r="16" spans="1:53" s="23" customFormat="1" ht="222" x14ac:dyDescent="0.25">
      <c r="A16" s="24" t="s">
        <v>60</v>
      </c>
      <c r="B16" s="25" t="s">
        <v>154</v>
      </c>
      <c r="C16" s="26">
        <v>466.1</v>
      </c>
      <c r="D16" s="26"/>
      <c r="E16" s="18">
        <v>5</v>
      </c>
      <c r="F16" s="25" t="s">
        <v>248</v>
      </c>
      <c r="G16" s="25" t="s">
        <v>37</v>
      </c>
      <c r="H16" s="25" t="s">
        <v>346</v>
      </c>
      <c r="I16" s="25" t="s">
        <v>443</v>
      </c>
      <c r="J16" s="25" t="s">
        <v>444</v>
      </c>
      <c r="K16" s="25" t="s">
        <v>601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 t="s">
        <v>602</v>
      </c>
      <c r="AQ16" s="27"/>
      <c r="AR16" s="27"/>
      <c r="AS16" s="27"/>
      <c r="AT16" s="27"/>
      <c r="AU16" s="27"/>
      <c r="AV16" s="27"/>
      <c r="AW16" s="27"/>
      <c r="AX16" s="27"/>
      <c r="AY16" s="28">
        <v>42178</v>
      </c>
      <c r="AZ16" s="29" t="s">
        <v>603</v>
      </c>
      <c r="BA16" s="30"/>
    </row>
    <row r="17" spans="1:53" s="23" customFormat="1" ht="111" x14ac:dyDescent="0.25">
      <c r="A17" s="24" t="s">
        <v>61</v>
      </c>
      <c r="B17" s="25" t="s">
        <v>155</v>
      </c>
      <c r="C17" s="26">
        <v>466.1</v>
      </c>
      <c r="D17" s="26"/>
      <c r="E17" s="18">
        <v>15</v>
      </c>
      <c r="F17" s="25" t="s">
        <v>249</v>
      </c>
      <c r="G17" s="25" t="s">
        <v>332</v>
      </c>
      <c r="H17" s="25" t="s">
        <v>347</v>
      </c>
      <c r="I17" s="25" t="s">
        <v>445</v>
      </c>
      <c r="J17" s="25" t="s">
        <v>446</v>
      </c>
      <c r="K17" s="25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 t="s">
        <v>564</v>
      </c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8">
        <v>42181</v>
      </c>
      <c r="AZ17" s="29"/>
      <c r="BA17" s="30"/>
    </row>
    <row r="18" spans="1:53" s="23" customFormat="1" ht="267.75" customHeight="1" x14ac:dyDescent="0.25">
      <c r="A18" s="24" t="s">
        <v>62</v>
      </c>
      <c r="B18" s="25" t="s">
        <v>156</v>
      </c>
      <c r="C18" s="26">
        <v>466.1</v>
      </c>
      <c r="D18" s="26">
        <v>466.1</v>
      </c>
      <c r="E18" s="18">
        <v>15</v>
      </c>
      <c r="F18" s="25" t="s">
        <v>250</v>
      </c>
      <c r="G18" s="25" t="s">
        <v>41</v>
      </c>
      <c r="H18" s="25" t="s">
        <v>348</v>
      </c>
      <c r="I18" s="25" t="s">
        <v>447</v>
      </c>
      <c r="J18" s="25" t="s">
        <v>448</v>
      </c>
      <c r="K18" s="25"/>
      <c r="L18" s="27"/>
      <c r="M18" s="27"/>
      <c r="N18" s="27"/>
      <c r="O18" s="27"/>
      <c r="P18" s="27"/>
      <c r="Q18" s="27"/>
      <c r="R18" s="27"/>
      <c r="S18" s="27"/>
      <c r="T18" s="27">
        <v>0.22</v>
      </c>
      <c r="U18" s="27"/>
      <c r="V18" s="27"/>
      <c r="W18" s="27"/>
      <c r="X18" s="27">
        <v>1</v>
      </c>
      <c r="Y18" s="27"/>
      <c r="Z18" s="27"/>
      <c r="AA18" s="27"/>
      <c r="AB18" s="27"/>
      <c r="AC18" s="27"/>
      <c r="AD18" s="27"/>
      <c r="AE18" s="27"/>
      <c r="AF18" s="27" t="s">
        <v>591</v>
      </c>
      <c r="AG18" s="27">
        <v>1</v>
      </c>
      <c r="AH18" s="27"/>
      <c r="AI18" s="27"/>
      <c r="AJ18" s="27"/>
      <c r="AK18" s="27"/>
      <c r="AL18" s="27"/>
      <c r="AM18" s="27"/>
      <c r="AN18" s="27">
        <v>0.09</v>
      </c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8">
        <v>42064</v>
      </c>
      <c r="AZ18" s="29"/>
      <c r="BA18" s="30"/>
    </row>
    <row r="19" spans="1:53" s="23" customFormat="1" ht="229.5" customHeight="1" x14ac:dyDescent="0.25">
      <c r="A19" s="24" t="s">
        <v>63</v>
      </c>
      <c r="B19" s="25" t="s">
        <v>157</v>
      </c>
      <c r="C19" s="26">
        <v>466.1</v>
      </c>
      <c r="D19" s="26">
        <v>466.1</v>
      </c>
      <c r="E19" s="18">
        <v>14</v>
      </c>
      <c r="F19" s="25" t="s">
        <v>251</v>
      </c>
      <c r="G19" s="25" t="s">
        <v>333</v>
      </c>
      <c r="H19" s="25" t="s">
        <v>349</v>
      </c>
      <c r="I19" s="25" t="s">
        <v>449</v>
      </c>
      <c r="J19" s="25" t="s">
        <v>450</v>
      </c>
      <c r="K19" s="25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8">
        <v>42180</v>
      </c>
      <c r="AZ19" s="29" t="s">
        <v>604</v>
      </c>
      <c r="BA19" s="30"/>
    </row>
    <row r="20" spans="1:53" s="23" customFormat="1" ht="137.25" customHeight="1" x14ac:dyDescent="0.25">
      <c r="A20" s="24" t="s">
        <v>64</v>
      </c>
      <c r="B20" s="25" t="s">
        <v>158</v>
      </c>
      <c r="C20" s="26">
        <v>466.1</v>
      </c>
      <c r="D20" s="26"/>
      <c r="E20" s="18">
        <v>5</v>
      </c>
      <c r="F20" s="25" t="s">
        <v>252</v>
      </c>
      <c r="G20" s="25" t="s">
        <v>41</v>
      </c>
      <c r="H20" s="25" t="s">
        <v>350</v>
      </c>
      <c r="I20" s="25" t="s">
        <v>575</v>
      </c>
      <c r="J20" s="25" t="s">
        <v>451</v>
      </c>
      <c r="K20" s="25" t="s">
        <v>576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 t="s">
        <v>577</v>
      </c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8">
        <v>42179</v>
      </c>
      <c r="AZ20" s="29"/>
      <c r="BA20" s="30"/>
    </row>
    <row r="21" spans="1:53" s="23" customFormat="1" ht="255.75" customHeight="1" x14ac:dyDescent="0.25">
      <c r="A21" s="24" t="s">
        <v>65</v>
      </c>
      <c r="B21" s="25" t="s">
        <v>159</v>
      </c>
      <c r="C21" s="26">
        <v>466.1</v>
      </c>
      <c r="D21" s="26">
        <v>466.1</v>
      </c>
      <c r="E21" s="18">
        <v>6</v>
      </c>
      <c r="F21" s="25" t="s">
        <v>253</v>
      </c>
      <c r="G21" s="25" t="s">
        <v>41</v>
      </c>
      <c r="H21" s="25" t="s">
        <v>351</v>
      </c>
      <c r="I21" s="25" t="s">
        <v>452</v>
      </c>
      <c r="J21" s="25" t="s">
        <v>453</v>
      </c>
      <c r="K21" s="25" t="s">
        <v>605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 t="s">
        <v>602</v>
      </c>
      <c r="AQ21" s="27"/>
      <c r="AR21" s="27"/>
      <c r="AS21" s="27"/>
      <c r="AT21" s="27"/>
      <c r="AU21" s="27"/>
      <c r="AV21" s="27"/>
      <c r="AW21" s="27"/>
      <c r="AX21" s="27"/>
      <c r="AY21" s="28">
        <v>42166</v>
      </c>
      <c r="AZ21" s="29" t="s">
        <v>607</v>
      </c>
      <c r="BA21" s="30"/>
    </row>
    <row r="22" spans="1:53" s="23" customFormat="1" ht="261" customHeight="1" x14ac:dyDescent="0.25">
      <c r="A22" s="24" t="s">
        <v>66</v>
      </c>
      <c r="B22" s="25" t="s">
        <v>160</v>
      </c>
      <c r="C22" s="26">
        <v>466.1</v>
      </c>
      <c r="D22" s="26"/>
      <c r="E22" s="18">
        <v>6</v>
      </c>
      <c r="F22" s="25" t="s">
        <v>254</v>
      </c>
      <c r="G22" s="25" t="s">
        <v>41</v>
      </c>
      <c r="H22" s="25" t="s">
        <v>352</v>
      </c>
      <c r="I22" s="25" t="s">
        <v>44</v>
      </c>
      <c r="J22" s="25" t="s">
        <v>45</v>
      </c>
      <c r="K22" s="25" t="s">
        <v>606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 t="s">
        <v>602</v>
      </c>
      <c r="AQ22" s="27"/>
      <c r="AR22" s="27"/>
      <c r="AS22" s="27"/>
      <c r="AT22" s="27"/>
      <c r="AU22" s="27"/>
      <c r="AV22" s="27"/>
      <c r="AW22" s="27"/>
      <c r="AX22" s="27"/>
      <c r="AY22" s="28">
        <v>42170</v>
      </c>
      <c r="AZ22" s="29" t="s">
        <v>608</v>
      </c>
      <c r="BA22" s="30"/>
    </row>
    <row r="23" spans="1:53" s="23" customFormat="1" ht="147" customHeight="1" x14ac:dyDescent="0.25">
      <c r="A23" s="24" t="s">
        <v>67</v>
      </c>
      <c r="B23" s="25" t="s">
        <v>161</v>
      </c>
      <c r="C23" s="26">
        <v>466.1</v>
      </c>
      <c r="D23" s="26"/>
      <c r="E23" s="18">
        <v>7</v>
      </c>
      <c r="F23" s="25" t="s">
        <v>255</v>
      </c>
      <c r="G23" s="25" t="s">
        <v>41</v>
      </c>
      <c r="H23" s="25" t="s">
        <v>353</v>
      </c>
      <c r="I23" s="25" t="s">
        <v>454</v>
      </c>
      <c r="J23" s="25" t="s">
        <v>455</v>
      </c>
      <c r="K23" s="25" t="s">
        <v>578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 t="s">
        <v>577</v>
      </c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8">
        <v>42177</v>
      </c>
      <c r="AZ23" s="29"/>
      <c r="BA23" s="30"/>
    </row>
    <row r="24" spans="1:53" s="23" customFormat="1" ht="147" customHeight="1" x14ac:dyDescent="0.25">
      <c r="A24" s="24" t="s">
        <v>68</v>
      </c>
      <c r="B24" s="25" t="s">
        <v>162</v>
      </c>
      <c r="C24" s="26">
        <v>466.1</v>
      </c>
      <c r="D24" s="26"/>
      <c r="E24" s="18">
        <v>8</v>
      </c>
      <c r="F24" s="25" t="s">
        <v>256</v>
      </c>
      <c r="G24" s="25" t="s">
        <v>41</v>
      </c>
      <c r="H24" s="25" t="s">
        <v>354</v>
      </c>
      <c r="I24" s="25" t="s">
        <v>456</v>
      </c>
      <c r="J24" s="25" t="s">
        <v>455</v>
      </c>
      <c r="K24" s="25" t="s">
        <v>578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 t="s">
        <v>579</v>
      </c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8">
        <v>42171</v>
      </c>
      <c r="AZ24" s="29"/>
      <c r="BA24" s="30"/>
    </row>
    <row r="25" spans="1:53" s="23" customFormat="1" ht="305.25" customHeight="1" x14ac:dyDescent="0.25">
      <c r="A25" s="24" t="s">
        <v>69</v>
      </c>
      <c r="B25" s="25" t="s">
        <v>163</v>
      </c>
      <c r="C25" s="26">
        <v>466.1</v>
      </c>
      <c r="D25" s="26"/>
      <c r="E25" s="18">
        <v>8</v>
      </c>
      <c r="F25" s="25" t="s">
        <v>257</v>
      </c>
      <c r="G25" s="25" t="s">
        <v>41</v>
      </c>
      <c r="H25" s="25" t="s">
        <v>355</v>
      </c>
      <c r="I25" s="25" t="s">
        <v>44</v>
      </c>
      <c r="J25" s="25" t="s">
        <v>457</v>
      </c>
      <c r="K25" s="25" t="s">
        <v>609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98" t="s">
        <v>610</v>
      </c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8">
        <v>42171</v>
      </c>
      <c r="AZ25" s="29" t="s">
        <v>608</v>
      </c>
      <c r="BA25" s="30"/>
    </row>
    <row r="26" spans="1:53" s="23" customFormat="1" ht="147" customHeight="1" x14ac:dyDescent="0.25">
      <c r="A26" s="24" t="s">
        <v>70</v>
      </c>
      <c r="B26" s="25" t="s">
        <v>164</v>
      </c>
      <c r="C26" s="26">
        <v>466.1</v>
      </c>
      <c r="D26" s="26"/>
      <c r="E26" s="18">
        <v>6</v>
      </c>
      <c r="F26" s="25" t="s">
        <v>258</v>
      </c>
      <c r="G26" s="25" t="s">
        <v>41</v>
      </c>
      <c r="H26" s="25" t="s">
        <v>356</v>
      </c>
      <c r="I26" s="25" t="s">
        <v>611</v>
      </c>
      <c r="J26" s="25" t="s">
        <v>458</v>
      </c>
      <c r="K26" s="25" t="s">
        <v>606</v>
      </c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100"/>
      <c r="AM26" s="27"/>
      <c r="AN26" s="27">
        <v>0.12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8">
        <v>42173</v>
      </c>
      <c r="AZ26" s="29"/>
      <c r="BA26" s="30"/>
    </row>
    <row r="27" spans="1:53" s="23" customFormat="1" ht="194.25" x14ac:dyDescent="0.25">
      <c r="A27" s="24" t="s">
        <v>71</v>
      </c>
      <c r="B27" s="25" t="s">
        <v>165</v>
      </c>
      <c r="C27" s="26">
        <v>466.1</v>
      </c>
      <c r="D27" s="26"/>
      <c r="E27" s="18">
        <v>8</v>
      </c>
      <c r="F27" s="25" t="s">
        <v>259</v>
      </c>
      <c r="G27" s="25" t="s">
        <v>41</v>
      </c>
      <c r="H27" s="25" t="s">
        <v>357</v>
      </c>
      <c r="I27" s="25" t="s">
        <v>612</v>
      </c>
      <c r="J27" s="25" t="s">
        <v>458</v>
      </c>
      <c r="K27" s="25" t="s">
        <v>605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100"/>
      <c r="AM27" s="27"/>
      <c r="AN27" s="27">
        <v>0.1</v>
      </c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8">
        <v>42172</v>
      </c>
      <c r="AZ27" s="29" t="s">
        <v>615</v>
      </c>
      <c r="BA27" s="30"/>
    </row>
    <row r="28" spans="1:53" s="23" customFormat="1" ht="233.25" customHeight="1" x14ac:dyDescent="0.25">
      <c r="A28" s="24" t="s">
        <v>72</v>
      </c>
      <c r="B28" s="25" t="s">
        <v>166</v>
      </c>
      <c r="C28" s="26">
        <v>466.1</v>
      </c>
      <c r="D28" s="26"/>
      <c r="E28" s="18">
        <v>8</v>
      </c>
      <c r="F28" s="25" t="s">
        <v>260</v>
      </c>
      <c r="G28" s="25" t="s">
        <v>41</v>
      </c>
      <c r="H28" s="25" t="s">
        <v>358</v>
      </c>
      <c r="I28" s="25" t="s">
        <v>613</v>
      </c>
      <c r="J28" s="25" t="s">
        <v>458</v>
      </c>
      <c r="K28" s="25" t="s">
        <v>614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99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8">
        <v>42171</v>
      </c>
      <c r="AZ28" s="29" t="s">
        <v>608</v>
      </c>
      <c r="BA28" s="30"/>
    </row>
    <row r="29" spans="1:53" s="23" customFormat="1" ht="305.25" x14ac:dyDescent="0.25">
      <c r="A29" s="24" t="s">
        <v>73</v>
      </c>
      <c r="B29" s="25" t="s">
        <v>167</v>
      </c>
      <c r="C29" s="26">
        <v>466.1</v>
      </c>
      <c r="D29" s="26"/>
      <c r="E29" s="18">
        <v>13</v>
      </c>
      <c r="F29" s="25" t="s">
        <v>261</v>
      </c>
      <c r="G29" s="25" t="s">
        <v>41</v>
      </c>
      <c r="H29" s="25" t="s">
        <v>359</v>
      </c>
      <c r="I29" s="25" t="s">
        <v>459</v>
      </c>
      <c r="J29" s="25" t="s">
        <v>460</v>
      </c>
      <c r="K29" s="25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8">
        <v>42173</v>
      </c>
      <c r="AZ29" s="29" t="s">
        <v>616</v>
      </c>
      <c r="BA29" s="30"/>
    </row>
    <row r="30" spans="1:53" s="23" customFormat="1" ht="147" customHeight="1" x14ac:dyDescent="0.25">
      <c r="A30" s="24" t="s">
        <v>74</v>
      </c>
      <c r="B30" s="25" t="s">
        <v>168</v>
      </c>
      <c r="C30" s="26">
        <v>466.1</v>
      </c>
      <c r="D30" s="26"/>
      <c r="E30" s="18">
        <v>8</v>
      </c>
      <c r="F30" s="25" t="s">
        <v>262</v>
      </c>
      <c r="G30" s="25" t="s">
        <v>41</v>
      </c>
      <c r="H30" s="25" t="s">
        <v>360</v>
      </c>
      <c r="I30" s="25" t="s">
        <v>461</v>
      </c>
      <c r="J30" s="25" t="s">
        <v>451</v>
      </c>
      <c r="K30" s="25" t="s">
        <v>576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 t="s">
        <v>580</v>
      </c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8">
        <v>42174</v>
      </c>
      <c r="AZ30" s="29"/>
      <c r="BA30" s="30"/>
    </row>
    <row r="31" spans="1:53" s="23" customFormat="1" ht="147" customHeight="1" x14ac:dyDescent="0.25">
      <c r="A31" s="24" t="s">
        <v>75</v>
      </c>
      <c r="B31" s="25" t="s">
        <v>169</v>
      </c>
      <c r="C31" s="26">
        <v>466.1</v>
      </c>
      <c r="D31" s="26"/>
      <c r="E31" s="18">
        <v>8</v>
      </c>
      <c r="F31" s="25" t="s">
        <v>263</v>
      </c>
      <c r="G31" s="25" t="s">
        <v>41</v>
      </c>
      <c r="H31" s="25" t="s">
        <v>361</v>
      </c>
      <c r="I31" s="25" t="s">
        <v>462</v>
      </c>
      <c r="J31" s="25" t="s">
        <v>451</v>
      </c>
      <c r="K31" s="25" t="s">
        <v>581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 t="s">
        <v>579</v>
      </c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8">
        <v>42177</v>
      </c>
      <c r="AZ31" s="29"/>
      <c r="BA31" s="30"/>
    </row>
    <row r="32" spans="1:53" s="23" customFormat="1" ht="147" customHeight="1" x14ac:dyDescent="0.25">
      <c r="A32" s="24" t="s">
        <v>76</v>
      </c>
      <c r="B32" s="25" t="s">
        <v>170</v>
      </c>
      <c r="C32" s="26">
        <v>466.1</v>
      </c>
      <c r="D32" s="26"/>
      <c r="E32" s="18">
        <v>13</v>
      </c>
      <c r="F32" s="25" t="s">
        <v>264</v>
      </c>
      <c r="G32" s="25" t="s">
        <v>41</v>
      </c>
      <c r="H32" s="25" t="s">
        <v>362</v>
      </c>
      <c r="I32" s="25" t="s">
        <v>617</v>
      </c>
      <c r="J32" s="25" t="s">
        <v>618</v>
      </c>
      <c r="K32" s="25" t="s">
        <v>582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 t="s">
        <v>619</v>
      </c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8">
        <v>42171</v>
      </c>
      <c r="AZ32" s="29"/>
      <c r="BA32" s="30"/>
    </row>
    <row r="33" spans="1:53" s="23" customFormat="1" ht="147" customHeight="1" x14ac:dyDescent="0.25">
      <c r="A33" s="24" t="s">
        <v>77</v>
      </c>
      <c r="B33" s="25" t="s">
        <v>171</v>
      </c>
      <c r="C33" s="26">
        <v>466.1</v>
      </c>
      <c r="D33" s="26"/>
      <c r="E33" s="18">
        <v>13</v>
      </c>
      <c r="F33" s="25" t="s">
        <v>265</v>
      </c>
      <c r="G33" s="25" t="s">
        <v>41</v>
      </c>
      <c r="H33" s="25" t="s">
        <v>363</v>
      </c>
      <c r="I33" s="25" t="s">
        <v>463</v>
      </c>
      <c r="J33" s="25" t="s">
        <v>464</v>
      </c>
      <c r="K33" s="25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98" t="s">
        <v>583</v>
      </c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8">
        <v>42179</v>
      </c>
      <c r="AZ33" s="96" t="s">
        <v>620</v>
      </c>
      <c r="BA33" s="30"/>
    </row>
    <row r="34" spans="1:53" s="23" customFormat="1" ht="147" customHeight="1" x14ac:dyDescent="0.25">
      <c r="A34" s="24" t="s">
        <v>78</v>
      </c>
      <c r="B34" s="25" t="s">
        <v>172</v>
      </c>
      <c r="C34" s="26">
        <v>466.1</v>
      </c>
      <c r="D34" s="26"/>
      <c r="E34" s="18">
        <v>13</v>
      </c>
      <c r="F34" s="25" t="s">
        <v>266</v>
      </c>
      <c r="G34" s="25" t="s">
        <v>41</v>
      </c>
      <c r="H34" s="25" t="s">
        <v>364</v>
      </c>
      <c r="I34" s="25" t="s">
        <v>465</v>
      </c>
      <c r="J34" s="25" t="s">
        <v>466</v>
      </c>
      <c r="K34" s="25" t="s">
        <v>582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99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8">
        <v>42163</v>
      </c>
      <c r="AZ34" s="97"/>
      <c r="BA34" s="30"/>
    </row>
    <row r="35" spans="1:53" s="23" customFormat="1" ht="147" customHeight="1" x14ac:dyDescent="0.25">
      <c r="A35" s="24" t="s">
        <v>79</v>
      </c>
      <c r="B35" s="25" t="s">
        <v>173</v>
      </c>
      <c r="C35" s="26">
        <v>466.1</v>
      </c>
      <c r="D35" s="26"/>
      <c r="E35" s="18">
        <v>5</v>
      </c>
      <c r="F35" s="25" t="s">
        <v>267</v>
      </c>
      <c r="G35" s="25" t="s">
        <v>41</v>
      </c>
      <c r="H35" s="25" t="s">
        <v>365</v>
      </c>
      <c r="I35" s="25" t="s">
        <v>467</v>
      </c>
      <c r="J35" s="25" t="s">
        <v>468</v>
      </c>
      <c r="K35" s="25" t="s">
        <v>584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 t="s">
        <v>577</v>
      </c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8">
        <v>42179</v>
      </c>
      <c r="AZ35" s="29"/>
      <c r="BA35" s="30"/>
    </row>
    <row r="36" spans="1:53" s="23" customFormat="1" ht="147" customHeight="1" x14ac:dyDescent="0.25">
      <c r="A36" s="24" t="s">
        <v>80</v>
      </c>
      <c r="B36" s="25" t="s">
        <v>174</v>
      </c>
      <c r="C36" s="26">
        <v>466.1</v>
      </c>
      <c r="D36" s="26"/>
      <c r="E36" s="18">
        <v>14</v>
      </c>
      <c r="F36" s="25" t="s">
        <v>268</v>
      </c>
      <c r="G36" s="25" t="s">
        <v>41</v>
      </c>
      <c r="H36" s="25" t="s">
        <v>366</v>
      </c>
      <c r="I36" s="25" t="s">
        <v>469</v>
      </c>
      <c r="J36" s="25" t="s">
        <v>470</v>
      </c>
      <c r="K36" s="25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 t="s">
        <v>585</v>
      </c>
      <c r="AM36" s="27"/>
      <c r="AN36" s="27">
        <v>0.12</v>
      </c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8">
        <v>42171</v>
      </c>
      <c r="AZ36" s="29"/>
      <c r="BA36" s="30"/>
    </row>
    <row r="37" spans="1:53" s="23" customFormat="1" ht="147" customHeight="1" x14ac:dyDescent="0.25">
      <c r="A37" s="24" t="s">
        <v>81</v>
      </c>
      <c r="B37" s="25" t="s">
        <v>175</v>
      </c>
      <c r="C37" s="26">
        <v>466.1</v>
      </c>
      <c r="D37" s="26"/>
      <c r="E37" s="18">
        <v>8</v>
      </c>
      <c r="F37" s="25" t="s">
        <v>269</v>
      </c>
      <c r="G37" s="25" t="s">
        <v>41</v>
      </c>
      <c r="H37" s="25" t="s">
        <v>367</v>
      </c>
      <c r="I37" s="25" t="s">
        <v>471</v>
      </c>
      <c r="J37" s="25" t="s">
        <v>472</v>
      </c>
      <c r="K37" s="25" t="s">
        <v>586</v>
      </c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 t="s">
        <v>579</v>
      </c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8">
        <v>42171</v>
      </c>
      <c r="AZ37" s="29"/>
      <c r="BA37" s="30"/>
    </row>
    <row r="38" spans="1:53" s="23" customFormat="1" ht="147" customHeight="1" x14ac:dyDescent="0.25">
      <c r="A38" s="24" t="s">
        <v>82</v>
      </c>
      <c r="B38" s="25" t="s">
        <v>176</v>
      </c>
      <c r="C38" s="26">
        <v>466.1</v>
      </c>
      <c r="D38" s="26"/>
      <c r="E38" s="18">
        <v>14</v>
      </c>
      <c r="F38" s="25" t="s">
        <v>270</v>
      </c>
      <c r="G38" s="25" t="s">
        <v>41</v>
      </c>
      <c r="H38" s="25" t="s">
        <v>368</v>
      </c>
      <c r="I38" s="25" t="s">
        <v>35</v>
      </c>
      <c r="J38" s="25" t="s">
        <v>473</v>
      </c>
      <c r="K38" s="25" t="s">
        <v>587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 t="s">
        <v>588</v>
      </c>
      <c r="AU38" s="27"/>
      <c r="AV38" s="27"/>
      <c r="AW38" s="27"/>
      <c r="AX38" s="27"/>
      <c r="AY38" s="28">
        <v>42179</v>
      </c>
      <c r="AZ38" s="29"/>
      <c r="BA38" s="30"/>
    </row>
    <row r="39" spans="1:53" s="23" customFormat="1" ht="194.25" x14ac:dyDescent="0.25">
      <c r="A39" s="24" t="s">
        <v>83</v>
      </c>
      <c r="B39" s="25" t="s">
        <v>177</v>
      </c>
      <c r="C39" s="26">
        <v>466.1</v>
      </c>
      <c r="D39" s="26"/>
      <c r="E39" s="18">
        <v>6</v>
      </c>
      <c r="F39" s="25" t="s">
        <v>271</v>
      </c>
      <c r="G39" s="25" t="s">
        <v>41</v>
      </c>
      <c r="H39" s="25" t="s">
        <v>369</v>
      </c>
      <c r="I39" s="25" t="s">
        <v>452</v>
      </c>
      <c r="J39" s="25" t="s">
        <v>458</v>
      </c>
      <c r="K39" s="25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8">
        <v>42180</v>
      </c>
      <c r="AZ39" s="29" t="s">
        <v>623</v>
      </c>
      <c r="BA39" s="30"/>
    </row>
    <row r="40" spans="1:53" s="23" customFormat="1" ht="222" x14ac:dyDescent="0.25">
      <c r="A40" s="24" t="s">
        <v>84</v>
      </c>
      <c r="B40" s="25" t="s">
        <v>178</v>
      </c>
      <c r="C40" s="26">
        <v>466.1</v>
      </c>
      <c r="D40" s="26"/>
      <c r="E40" s="18">
        <v>8</v>
      </c>
      <c r="F40" s="25" t="s">
        <v>272</v>
      </c>
      <c r="G40" s="25" t="s">
        <v>41</v>
      </c>
      <c r="H40" s="25" t="s">
        <v>370</v>
      </c>
      <c r="I40" s="25" t="s">
        <v>474</v>
      </c>
      <c r="J40" s="25" t="s">
        <v>458</v>
      </c>
      <c r="K40" s="25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8">
        <v>42179</v>
      </c>
      <c r="AZ40" s="29" t="s">
        <v>624</v>
      </c>
      <c r="BA40" s="30"/>
    </row>
    <row r="41" spans="1:53" s="23" customFormat="1" ht="249.75" x14ac:dyDescent="0.25">
      <c r="A41" s="24" t="s">
        <v>85</v>
      </c>
      <c r="B41" s="25" t="s">
        <v>179</v>
      </c>
      <c r="C41" s="26">
        <v>466.1</v>
      </c>
      <c r="D41" s="26">
        <v>466.1</v>
      </c>
      <c r="E41" s="18">
        <v>5</v>
      </c>
      <c r="F41" s="25" t="s">
        <v>273</v>
      </c>
      <c r="G41" s="25" t="s">
        <v>33</v>
      </c>
      <c r="H41" s="25" t="s">
        <v>371</v>
      </c>
      <c r="I41" s="25" t="s">
        <v>475</v>
      </c>
      <c r="J41" s="25" t="s">
        <v>476</v>
      </c>
      <c r="K41" s="25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8">
        <v>42170</v>
      </c>
      <c r="AZ41" s="29" t="s">
        <v>625</v>
      </c>
      <c r="BA41" s="30"/>
    </row>
    <row r="42" spans="1:53" s="23" customFormat="1" ht="204.75" customHeight="1" x14ac:dyDescent="0.25">
      <c r="A42" s="24" t="s">
        <v>86</v>
      </c>
      <c r="B42" s="25" t="s">
        <v>180</v>
      </c>
      <c r="C42" s="26">
        <v>466.1</v>
      </c>
      <c r="D42" s="26"/>
      <c r="E42" s="18">
        <v>15</v>
      </c>
      <c r="F42" s="25" t="s">
        <v>274</v>
      </c>
      <c r="G42" s="25" t="s">
        <v>34</v>
      </c>
      <c r="H42" s="25" t="s">
        <v>372</v>
      </c>
      <c r="I42" s="25" t="s">
        <v>477</v>
      </c>
      <c r="J42" s="25" t="s">
        <v>478</v>
      </c>
      <c r="K42" s="25" t="s">
        <v>626</v>
      </c>
      <c r="L42" s="27"/>
      <c r="M42" s="27"/>
      <c r="N42" s="27"/>
      <c r="O42" s="27"/>
      <c r="P42" s="27"/>
      <c r="Q42" s="27"/>
      <c r="R42" s="27"/>
      <c r="S42" s="27"/>
      <c r="T42" s="98">
        <v>1.2</v>
      </c>
      <c r="U42" s="27"/>
      <c r="V42" s="27"/>
      <c r="W42" s="27"/>
      <c r="X42" s="98">
        <v>1</v>
      </c>
      <c r="Y42" s="27"/>
      <c r="Z42" s="27"/>
      <c r="AA42" s="27"/>
      <c r="AB42" s="27"/>
      <c r="AC42" s="27"/>
      <c r="AD42" s="27"/>
      <c r="AE42" s="27"/>
      <c r="AF42" s="98" t="s">
        <v>591</v>
      </c>
      <c r="AG42" s="98">
        <v>1</v>
      </c>
      <c r="AH42" s="27"/>
      <c r="AI42" s="27"/>
      <c r="AJ42" s="27"/>
      <c r="AK42" s="27"/>
      <c r="AL42" s="27"/>
      <c r="AM42" s="27"/>
      <c r="AN42" s="98">
        <v>0.1</v>
      </c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8">
        <v>42181</v>
      </c>
      <c r="AZ42" s="96" t="s">
        <v>620</v>
      </c>
      <c r="BA42" s="30"/>
    </row>
    <row r="43" spans="1:53" s="23" customFormat="1" ht="216" customHeight="1" x14ac:dyDescent="0.25">
      <c r="A43" s="24" t="s">
        <v>87</v>
      </c>
      <c r="B43" s="25" t="s">
        <v>181</v>
      </c>
      <c r="C43" s="26">
        <v>466.1</v>
      </c>
      <c r="D43" s="26"/>
      <c r="E43" s="18">
        <v>15</v>
      </c>
      <c r="F43" s="25" t="s">
        <v>275</v>
      </c>
      <c r="G43" s="25" t="s">
        <v>34</v>
      </c>
      <c r="H43" s="25" t="s">
        <v>373</v>
      </c>
      <c r="I43" s="25" t="s">
        <v>479</v>
      </c>
      <c r="J43" s="25" t="s">
        <v>480</v>
      </c>
      <c r="K43" s="25" t="s">
        <v>626</v>
      </c>
      <c r="L43" s="27"/>
      <c r="M43" s="27"/>
      <c r="N43" s="27"/>
      <c r="O43" s="27"/>
      <c r="P43" s="27"/>
      <c r="Q43" s="27"/>
      <c r="R43" s="27"/>
      <c r="S43" s="27"/>
      <c r="T43" s="99"/>
      <c r="U43" s="27"/>
      <c r="V43" s="27"/>
      <c r="W43" s="27"/>
      <c r="X43" s="99"/>
      <c r="Y43" s="27"/>
      <c r="Z43" s="27"/>
      <c r="AA43" s="27"/>
      <c r="AB43" s="27"/>
      <c r="AC43" s="27"/>
      <c r="AD43" s="27"/>
      <c r="AE43" s="27"/>
      <c r="AF43" s="99"/>
      <c r="AG43" s="99"/>
      <c r="AH43" s="27"/>
      <c r="AI43" s="27"/>
      <c r="AJ43" s="27"/>
      <c r="AK43" s="27"/>
      <c r="AL43" s="27"/>
      <c r="AM43" s="27"/>
      <c r="AN43" s="99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8">
        <v>42173</v>
      </c>
      <c r="AZ43" s="97"/>
      <c r="BA43" s="30"/>
    </row>
    <row r="44" spans="1:53" s="23" customFormat="1" ht="267" customHeight="1" x14ac:dyDescent="0.25">
      <c r="A44" s="24" t="s">
        <v>88</v>
      </c>
      <c r="B44" s="25" t="s">
        <v>182</v>
      </c>
      <c r="C44" s="26">
        <v>466.1</v>
      </c>
      <c r="D44" s="26"/>
      <c r="E44" s="18">
        <v>10</v>
      </c>
      <c r="F44" s="25" t="s">
        <v>276</v>
      </c>
      <c r="G44" s="25" t="s">
        <v>34</v>
      </c>
      <c r="H44" s="25" t="s">
        <v>374</v>
      </c>
      <c r="I44" s="25" t="s">
        <v>481</v>
      </c>
      <c r="J44" s="25" t="s">
        <v>482</v>
      </c>
      <c r="K44" s="25" t="s">
        <v>627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>
        <v>0.14000000000000001</v>
      </c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8">
        <v>42177</v>
      </c>
      <c r="AZ44" s="29" t="s">
        <v>628</v>
      </c>
      <c r="BA44" s="30"/>
    </row>
    <row r="45" spans="1:53" s="23" customFormat="1" ht="194.25" x14ac:dyDescent="0.25">
      <c r="A45" s="24" t="s">
        <v>89</v>
      </c>
      <c r="B45" s="25" t="s">
        <v>183</v>
      </c>
      <c r="C45" s="26">
        <v>466.1</v>
      </c>
      <c r="D45" s="26">
        <v>466.1</v>
      </c>
      <c r="E45" s="18">
        <v>15</v>
      </c>
      <c r="F45" s="25" t="s">
        <v>277</v>
      </c>
      <c r="G45" s="25" t="s">
        <v>33</v>
      </c>
      <c r="H45" s="25" t="s">
        <v>375</v>
      </c>
      <c r="I45" s="25" t="s">
        <v>483</v>
      </c>
      <c r="J45" s="25" t="s">
        <v>484</v>
      </c>
      <c r="K45" s="25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>
        <v>0.05</v>
      </c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8">
        <v>42167</v>
      </c>
      <c r="AZ45" s="29" t="s">
        <v>629</v>
      </c>
      <c r="BA45" s="30"/>
    </row>
    <row r="46" spans="1:53" s="23" customFormat="1" ht="233.25" customHeight="1" x14ac:dyDescent="0.25">
      <c r="A46" s="24" t="s">
        <v>90</v>
      </c>
      <c r="B46" s="25" t="s">
        <v>184</v>
      </c>
      <c r="C46" s="26">
        <v>466.1</v>
      </c>
      <c r="D46" s="26"/>
      <c r="E46" s="18">
        <v>15</v>
      </c>
      <c r="F46" s="25" t="s">
        <v>278</v>
      </c>
      <c r="G46" s="25" t="s">
        <v>33</v>
      </c>
      <c r="H46" s="25" t="s">
        <v>376</v>
      </c>
      <c r="I46" s="25" t="s">
        <v>485</v>
      </c>
      <c r="J46" s="25" t="s">
        <v>486</v>
      </c>
      <c r="K46" s="25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 t="s">
        <v>585</v>
      </c>
      <c r="AM46" s="27"/>
      <c r="AN46" s="27">
        <v>0.08</v>
      </c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8">
        <v>42179</v>
      </c>
      <c r="AZ46" s="29" t="s">
        <v>630</v>
      </c>
      <c r="BA46" s="30"/>
    </row>
    <row r="47" spans="1:53" s="23" customFormat="1" ht="147" customHeight="1" x14ac:dyDescent="0.25">
      <c r="A47" s="24" t="s">
        <v>91</v>
      </c>
      <c r="B47" s="25" t="s">
        <v>185</v>
      </c>
      <c r="C47" s="26">
        <v>466.1</v>
      </c>
      <c r="D47" s="26"/>
      <c r="E47" s="18">
        <v>15</v>
      </c>
      <c r="F47" s="25" t="s">
        <v>279</v>
      </c>
      <c r="G47" s="25" t="s">
        <v>33</v>
      </c>
      <c r="H47" s="25" t="s">
        <v>377</v>
      </c>
      <c r="I47" s="25" t="s">
        <v>35</v>
      </c>
      <c r="J47" s="25" t="s">
        <v>631</v>
      </c>
      <c r="K47" s="25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8">
        <v>42172</v>
      </c>
      <c r="AZ47" s="29" t="s">
        <v>632</v>
      </c>
      <c r="BA47" s="30"/>
    </row>
    <row r="48" spans="1:53" s="23" customFormat="1" ht="147" customHeight="1" x14ac:dyDescent="0.25">
      <c r="A48" s="24" t="s">
        <v>92</v>
      </c>
      <c r="B48" s="25" t="s">
        <v>186</v>
      </c>
      <c r="C48" s="26">
        <v>466.1</v>
      </c>
      <c r="D48" s="26"/>
      <c r="E48" s="18">
        <v>15</v>
      </c>
      <c r="F48" s="25" t="s">
        <v>280</v>
      </c>
      <c r="G48" s="25" t="s">
        <v>33</v>
      </c>
      <c r="H48" s="25" t="s">
        <v>378</v>
      </c>
      <c r="I48" s="25" t="s">
        <v>487</v>
      </c>
      <c r="J48" s="25" t="s">
        <v>488</v>
      </c>
      <c r="K48" s="25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 t="s">
        <v>577</v>
      </c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8">
        <v>42172</v>
      </c>
      <c r="AZ48" s="29"/>
      <c r="BA48" s="30"/>
    </row>
    <row r="49" spans="1:53" s="23" customFormat="1" ht="222" x14ac:dyDescent="0.25">
      <c r="A49" s="24" t="s">
        <v>93</v>
      </c>
      <c r="B49" s="25" t="s">
        <v>187</v>
      </c>
      <c r="C49" s="26">
        <v>466.1</v>
      </c>
      <c r="D49" s="26"/>
      <c r="E49" s="18">
        <v>14.5</v>
      </c>
      <c r="F49" s="25" t="s">
        <v>281</v>
      </c>
      <c r="G49" s="25" t="s">
        <v>33</v>
      </c>
      <c r="H49" s="25" t="s">
        <v>379</v>
      </c>
      <c r="I49" s="25" t="s">
        <v>489</v>
      </c>
      <c r="J49" s="25" t="s">
        <v>490</v>
      </c>
      <c r="K49" s="25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 t="s">
        <v>637</v>
      </c>
      <c r="AQ49" s="27"/>
      <c r="AR49" s="27"/>
      <c r="AS49" s="27"/>
      <c r="AT49" s="27"/>
      <c r="AU49" s="27"/>
      <c r="AV49" s="27"/>
      <c r="AW49" s="27"/>
      <c r="AX49" s="27"/>
      <c r="AY49" s="28">
        <v>42172</v>
      </c>
      <c r="AZ49" s="29" t="s">
        <v>636</v>
      </c>
      <c r="BA49" s="30"/>
    </row>
    <row r="50" spans="1:53" s="23" customFormat="1" ht="257.25" customHeight="1" x14ac:dyDescent="0.25">
      <c r="A50" s="24" t="s">
        <v>94</v>
      </c>
      <c r="B50" s="25" t="s">
        <v>188</v>
      </c>
      <c r="C50" s="26">
        <v>466.1</v>
      </c>
      <c r="D50" s="26"/>
      <c r="E50" s="18">
        <v>15</v>
      </c>
      <c r="F50" s="25" t="s">
        <v>282</v>
      </c>
      <c r="G50" s="25" t="s">
        <v>33</v>
      </c>
      <c r="H50" s="25" t="s">
        <v>380</v>
      </c>
      <c r="I50" s="25" t="s">
        <v>477</v>
      </c>
      <c r="J50" s="25" t="s">
        <v>491</v>
      </c>
      <c r="K50" s="25" t="s">
        <v>633</v>
      </c>
      <c r="L50" s="27"/>
      <c r="M50" s="27"/>
      <c r="N50" s="27"/>
      <c r="O50" s="27"/>
      <c r="P50" s="27"/>
      <c r="Q50" s="27"/>
      <c r="R50" s="27" t="s">
        <v>635</v>
      </c>
      <c r="S50" s="27"/>
      <c r="T50" s="27"/>
      <c r="U50" s="27"/>
      <c r="V50" s="27"/>
      <c r="W50" s="27"/>
      <c r="X50" s="27">
        <v>1</v>
      </c>
      <c r="Y50" s="27"/>
      <c r="Z50" s="27"/>
      <c r="AA50" s="27"/>
      <c r="AB50" s="27"/>
      <c r="AC50" s="27"/>
      <c r="AD50" s="27"/>
      <c r="AE50" s="27"/>
      <c r="AF50" s="27" t="s">
        <v>591</v>
      </c>
      <c r="AG50" s="27">
        <v>1</v>
      </c>
      <c r="AH50" s="27"/>
      <c r="AI50" s="27"/>
      <c r="AJ50" s="27"/>
      <c r="AK50" s="27"/>
      <c r="AL50" s="27"/>
      <c r="AM50" s="27"/>
      <c r="AN50" s="27">
        <v>0.1</v>
      </c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8">
        <v>42178</v>
      </c>
      <c r="AZ50" s="29"/>
      <c r="BA50" s="30"/>
    </row>
    <row r="51" spans="1:53" s="23" customFormat="1" ht="222" x14ac:dyDescent="0.25">
      <c r="A51" s="24" t="s">
        <v>95</v>
      </c>
      <c r="B51" s="25" t="s">
        <v>189</v>
      </c>
      <c r="C51" s="26">
        <v>466.1</v>
      </c>
      <c r="D51" s="26"/>
      <c r="E51" s="18">
        <v>14.5</v>
      </c>
      <c r="F51" s="25" t="s">
        <v>283</v>
      </c>
      <c r="G51" s="25" t="s">
        <v>33</v>
      </c>
      <c r="H51" s="25" t="s">
        <v>381</v>
      </c>
      <c r="I51" s="25" t="s">
        <v>492</v>
      </c>
      <c r="J51" s="25" t="s">
        <v>493</v>
      </c>
      <c r="K51" s="25" t="s">
        <v>634</v>
      </c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 t="s">
        <v>637</v>
      </c>
      <c r="AQ51" s="27"/>
      <c r="AR51" s="27"/>
      <c r="AS51" s="27"/>
      <c r="AT51" s="27"/>
      <c r="AU51" s="27"/>
      <c r="AV51" s="27"/>
      <c r="AW51" s="27"/>
      <c r="AX51" s="27"/>
      <c r="AY51" s="28">
        <v>42172</v>
      </c>
      <c r="AZ51" s="29" t="s">
        <v>638</v>
      </c>
      <c r="BA51" s="30"/>
    </row>
    <row r="52" spans="1:53" s="23" customFormat="1" ht="147" customHeight="1" x14ac:dyDescent="0.25">
      <c r="A52" s="24" t="s">
        <v>96</v>
      </c>
      <c r="B52" s="25" t="s">
        <v>190</v>
      </c>
      <c r="C52" s="26">
        <v>466.1</v>
      </c>
      <c r="D52" s="26">
        <v>466.1</v>
      </c>
      <c r="E52" s="18">
        <v>15</v>
      </c>
      <c r="F52" s="25" t="s">
        <v>284</v>
      </c>
      <c r="G52" s="25" t="s">
        <v>33</v>
      </c>
      <c r="H52" s="25" t="s">
        <v>382</v>
      </c>
      <c r="I52" s="25" t="s">
        <v>494</v>
      </c>
      <c r="J52" s="25" t="s">
        <v>495</v>
      </c>
      <c r="K52" s="25" t="s">
        <v>589</v>
      </c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 t="s">
        <v>585</v>
      </c>
      <c r="AM52" s="27"/>
      <c r="AN52" s="27">
        <v>0.06</v>
      </c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8">
        <v>42171</v>
      </c>
      <c r="AZ52" s="29"/>
      <c r="BA52" s="30"/>
    </row>
    <row r="53" spans="1:53" s="23" customFormat="1" ht="277.5" x14ac:dyDescent="0.25">
      <c r="A53" s="24" t="s">
        <v>97</v>
      </c>
      <c r="B53" s="25" t="s">
        <v>191</v>
      </c>
      <c r="C53" s="26">
        <v>466.1</v>
      </c>
      <c r="D53" s="26"/>
      <c r="E53" s="18">
        <v>14.5</v>
      </c>
      <c r="F53" s="25" t="s">
        <v>285</v>
      </c>
      <c r="G53" s="25" t="s">
        <v>33</v>
      </c>
      <c r="H53" s="25" t="s">
        <v>383</v>
      </c>
      <c r="I53" s="25" t="s">
        <v>496</v>
      </c>
      <c r="J53" s="25" t="s">
        <v>497</v>
      </c>
      <c r="K53" s="25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 t="s">
        <v>639</v>
      </c>
      <c r="AM53" s="27"/>
      <c r="AN53" s="27">
        <v>0.72</v>
      </c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8">
        <v>42185</v>
      </c>
      <c r="AZ53" s="29"/>
      <c r="BA53" s="30"/>
    </row>
    <row r="54" spans="1:53" s="23" customFormat="1" ht="147" customHeight="1" x14ac:dyDescent="0.25">
      <c r="A54" s="24" t="s">
        <v>98</v>
      </c>
      <c r="B54" s="25" t="s">
        <v>192</v>
      </c>
      <c r="C54" s="26">
        <v>466.1</v>
      </c>
      <c r="D54" s="26"/>
      <c r="E54" s="18">
        <v>14.5</v>
      </c>
      <c r="F54" s="25" t="s">
        <v>286</v>
      </c>
      <c r="G54" s="25" t="s">
        <v>33</v>
      </c>
      <c r="H54" s="25" t="s">
        <v>384</v>
      </c>
      <c r="I54" s="25" t="s">
        <v>498</v>
      </c>
      <c r="J54" s="25" t="s">
        <v>499</v>
      </c>
      <c r="K54" s="25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8">
        <v>42185</v>
      </c>
      <c r="AZ54" s="29" t="s">
        <v>640</v>
      </c>
      <c r="BA54" s="30"/>
    </row>
    <row r="55" spans="1:53" s="23" customFormat="1" ht="332.25" customHeight="1" x14ac:dyDescent="0.25">
      <c r="A55" s="24" t="s">
        <v>99</v>
      </c>
      <c r="B55" s="25" t="s">
        <v>193</v>
      </c>
      <c r="C55" s="26">
        <v>466.1</v>
      </c>
      <c r="D55" s="26"/>
      <c r="E55" s="18">
        <v>7</v>
      </c>
      <c r="F55" s="25" t="s">
        <v>287</v>
      </c>
      <c r="G55" s="25" t="s">
        <v>33</v>
      </c>
      <c r="H55" s="25" t="s">
        <v>385</v>
      </c>
      <c r="I55" s="25" t="s">
        <v>500</v>
      </c>
      <c r="J55" s="25" t="s">
        <v>501</v>
      </c>
      <c r="K55" s="25" t="s">
        <v>641</v>
      </c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>
        <v>0.03</v>
      </c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8">
        <v>42180</v>
      </c>
      <c r="AZ55" s="29" t="s">
        <v>642</v>
      </c>
      <c r="BA55" s="30"/>
    </row>
    <row r="56" spans="1:53" s="23" customFormat="1" ht="277.5" x14ac:dyDescent="0.25">
      <c r="A56" s="24" t="s">
        <v>100</v>
      </c>
      <c r="B56" s="25" t="s">
        <v>194</v>
      </c>
      <c r="C56" s="26">
        <v>466.1</v>
      </c>
      <c r="D56" s="26"/>
      <c r="E56" s="18">
        <v>3</v>
      </c>
      <c r="F56" s="25" t="s">
        <v>288</v>
      </c>
      <c r="G56" s="25" t="s">
        <v>33</v>
      </c>
      <c r="H56" s="25" t="s">
        <v>386</v>
      </c>
      <c r="I56" s="25" t="s">
        <v>502</v>
      </c>
      <c r="J56" s="25" t="s">
        <v>503</v>
      </c>
      <c r="K56" s="25" t="s">
        <v>643</v>
      </c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 t="s">
        <v>639</v>
      </c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8">
        <v>42178</v>
      </c>
      <c r="AZ56" s="29" t="s">
        <v>644</v>
      </c>
      <c r="BA56" s="30"/>
    </row>
    <row r="57" spans="1:53" s="23" customFormat="1" ht="162" x14ac:dyDescent="0.25">
      <c r="A57" s="24" t="s">
        <v>101</v>
      </c>
      <c r="B57" s="25" t="s">
        <v>195</v>
      </c>
      <c r="C57" s="26">
        <v>466.1</v>
      </c>
      <c r="D57" s="26"/>
      <c r="E57" s="18">
        <v>15</v>
      </c>
      <c r="F57" s="25" t="s">
        <v>289</v>
      </c>
      <c r="G57" s="25" t="s">
        <v>33</v>
      </c>
      <c r="H57" s="25" t="s">
        <v>387</v>
      </c>
      <c r="I57" s="25" t="s">
        <v>504</v>
      </c>
      <c r="J57" s="25" t="s">
        <v>505</v>
      </c>
      <c r="K57" s="25" t="s">
        <v>645</v>
      </c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 t="s">
        <v>646</v>
      </c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8">
        <v>42173</v>
      </c>
      <c r="AZ57" s="29"/>
      <c r="BA57" s="30"/>
    </row>
    <row r="58" spans="1:53" s="23" customFormat="1" ht="194.25" x14ac:dyDescent="0.25">
      <c r="A58" s="24" t="s">
        <v>102</v>
      </c>
      <c r="B58" s="25" t="s">
        <v>196</v>
      </c>
      <c r="C58" s="26">
        <v>466.1</v>
      </c>
      <c r="D58" s="26"/>
      <c r="E58" s="18">
        <v>7</v>
      </c>
      <c r="F58" s="25" t="s">
        <v>290</v>
      </c>
      <c r="G58" s="25" t="s">
        <v>33</v>
      </c>
      <c r="H58" s="25" t="s">
        <v>388</v>
      </c>
      <c r="I58" s="25" t="s">
        <v>506</v>
      </c>
      <c r="J58" s="25" t="s">
        <v>507</v>
      </c>
      <c r="K58" s="25" t="s">
        <v>647</v>
      </c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 t="s">
        <v>648</v>
      </c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8">
        <v>42173</v>
      </c>
      <c r="AZ58" s="29" t="s">
        <v>649</v>
      </c>
      <c r="BA58" s="30"/>
    </row>
    <row r="59" spans="1:53" s="23" customFormat="1" ht="238.5" customHeight="1" x14ac:dyDescent="0.25">
      <c r="A59" s="24" t="s">
        <v>103</v>
      </c>
      <c r="B59" s="25" t="s">
        <v>197</v>
      </c>
      <c r="C59" s="26">
        <v>466.1</v>
      </c>
      <c r="D59" s="26"/>
      <c r="E59" s="18">
        <v>15</v>
      </c>
      <c r="F59" s="25" t="s">
        <v>291</v>
      </c>
      <c r="G59" s="25" t="s">
        <v>33</v>
      </c>
      <c r="H59" s="25" t="s">
        <v>389</v>
      </c>
      <c r="I59" s="25" t="s">
        <v>508</v>
      </c>
      <c r="J59" s="25" t="s">
        <v>509</v>
      </c>
      <c r="K59" s="25" t="s">
        <v>650</v>
      </c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 t="s">
        <v>585</v>
      </c>
      <c r="AM59" s="27"/>
      <c r="AN59" s="27">
        <v>0.3</v>
      </c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8">
        <v>42171</v>
      </c>
      <c r="AZ59" s="29" t="s">
        <v>651</v>
      </c>
      <c r="BA59" s="30"/>
    </row>
    <row r="60" spans="1:53" s="23" customFormat="1" ht="147" customHeight="1" x14ac:dyDescent="0.25">
      <c r="A60" s="24" t="s">
        <v>104</v>
      </c>
      <c r="B60" s="25" t="s">
        <v>198</v>
      </c>
      <c r="C60" s="26">
        <v>466.1</v>
      </c>
      <c r="D60" s="26"/>
      <c r="E60" s="18">
        <v>14.5</v>
      </c>
      <c r="F60" s="25" t="s">
        <v>292</v>
      </c>
      <c r="G60" s="25" t="s">
        <v>33</v>
      </c>
      <c r="H60" s="25" t="s">
        <v>390</v>
      </c>
      <c r="I60" s="25" t="s">
        <v>510</v>
      </c>
      <c r="J60" s="25" t="s">
        <v>511</v>
      </c>
      <c r="K60" s="25" t="s">
        <v>653</v>
      </c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 t="s">
        <v>652</v>
      </c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8">
        <v>42185</v>
      </c>
      <c r="AZ60" s="29"/>
      <c r="BA60" s="30"/>
    </row>
    <row r="61" spans="1:53" s="23" customFormat="1" ht="166.5" x14ac:dyDescent="0.25">
      <c r="A61" s="24" t="s">
        <v>105</v>
      </c>
      <c r="B61" s="25" t="s">
        <v>199</v>
      </c>
      <c r="C61" s="26">
        <v>466.1</v>
      </c>
      <c r="D61" s="26"/>
      <c r="E61" s="18">
        <v>11</v>
      </c>
      <c r="F61" s="25" t="s">
        <v>293</v>
      </c>
      <c r="G61" s="25" t="s">
        <v>33</v>
      </c>
      <c r="H61" s="25" t="s">
        <v>391</v>
      </c>
      <c r="I61" s="25" t="s">
        <v>35</v>
      </c>
      <c r="J61" s="25" t="s">
        <v>512</v>
      </c>
      <c r="K61" s="25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8">
        <v>42178</v>
      </c>
      <c r="AZ61" s="29" t="s">
        <v>654</v>
      </c>
      <c r="BA61" s="30"/>
    </row>
    <row r="62" spans="1:53" s="23" customFormat="1" ht="147" customHeight="1" x14ac:dyDescent="0.25">
      <c r="A62" s="24" t="s">
        <v>106</v>
      </c>
      <c r="B62" s="25" t="s">
        <v>200</v>
      </c>
      <c r="C62" s="26">
        <v>6657.15</v>
      </c>
      <c r="D62" s="26"/>
      <c r="E62" s="18">
        <v>15</v>
      </c>
      <c r="F62" s="25" t="s">
        <v>294</v>
      </c>
      <c r="G62" s="25" t="s">
        <v>33</v>
      </c>
      <c r="H62" s="25" t="s">
        <v>392</v>
      </c>
      <c r="I62" s="25" t="s">
        <v>35</v>
      </c>
      <c r="J62" s="25" t="s">
        <v>714</v>
      </c>
      <c r="K62" s="25" t="s">
        <v>655</v>
      </c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S62" s="27"/>
      <c r="AT62" s="27"/>
      <c r="AU62" s="27"/>
      <c r="AV62" s="27">
        <v>0.28000000000000003</v>
      </c>
      <c r="AW62" s="27"/>
      <c r="AX62" s="27"/>
      <c r="AY62" s="28">
        <v>42184</v>
      </c>
      <c r="AZ62" s="29"/>
      <c r="BA62" s="30"/>
    </row>
    <row r="63" spans="1:53" s="23" customFormat="1" ht="312" customHeight="1" x14ac:dyDescent="0.25">
      <c r="A63" s="24" t="s">
        <v>107</v>
      </c>
      <c r="B63" s="25" t="s">
        <v>201</v>
      </c>
      <c r="C63" s="26">
        <v>466.1</v>
      </c>
      <c r="D63" s="26"/>
      <c r="E63" s="18">
        <v>3</v>
      </c>
      <c r="F63" s="25" t="s">
        <v>295</v>
      </c>
      <c r="G63" s="25" t="s">
        <v>33</v>
      </c>
      <c r="H63" s="25" t="s">
        <v>393</v>
      </c>
      <c r="I63" s="25" t="s">
        <v>513</v>
      </c>
      <c r="J63" s="25" t="s">
        <v>514</v>
      </c>
      <c r="K63" s="25" t="s">
        <v>658</v>
      </c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98" t="s">
        <v>657</v>
      </c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8">
        <v>42179</v>
      </c>
      <c r="AZ63" s="29" t="s">
        <v>656</v>
      </c>
      <c r="BA63" s="30"/>
    </row>
    <row r="64" spans="1:53" s="23" customFormat="1" ht="304.5" customHeight="1" x14ac:dyDescent="0.25">
      <c r="A64" s="24" t="s">
        <v>108</v>
      </c>
      <c r="B64" s="25" t="s">
        <v>202</v>
      </c>
      <c r="C64" s="26">
        <v>466.1</v>
      </c>
      <c r="D64" s="26"/>
      <c r="E64" s="18">
        <v>3</v>
      </c>
      <c r="F64" s="25" t="s">
        <v>296</v>
      </c>
      <c r="G64" s="25" t="s">
        <v>33</v>
      </c>
      <c r="H64" s="25" t="s">
        <v>394</v>
      </c>
      <c r="I64" s="25" t="s">
        <v>515</v>
      </c>
      <c r="J64" s="25" t="s">
        <v>516</v>
      </c>
      <c r="K64" s="25" t="s">
        <v>658</v>
      </c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99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8">
        <v>42179</v>
      </c>
      <c r="AZ64" s="29" t="s">
        <v>656</v>
      </c>
      <c r="BA64" s="30"/>
    </row>
    <row r="65" spans="1:53" s="23" customFormat="1" ht="147" customHeight="1" x14ac:dyDescent="0.25">
      <c r="A65" s="24" t="s">
        <v>109</v>
      </c>
      <c r="B65" s="25" t="s">
        <v>203</v>
      </c>
      <c r="C65" s="26">
        <v>466.1</v>
      </c>
      <c r="D65" s="26"/>
      <c r="E65" s="18">
        <v>15</v>
      </c>
      <c r="F65" s="25" t="s">
        <v>297</v>
      </c>
      <c r="G65" s="25" t="s">
        <v>33</v>
      </c>
      <c r="H65" s="25" t="s">
        <v>395</v>
      </c>
      <c r="I65" s="25" t="s">
        <v>35</v>
      </c>
      <c r="J65" s="25" t="s">
        <v>517</v>
      </c>
      <c r="K65" s="25" t="s">
        <v>659</v>
      </c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>
        <v>0.38</v>
      </c>
      <c r="AU65" s="27"/>
      <c r="AV65" s="27"/>
      <c r="AW65" s="27"/>
      <c r="AX65" s="27"/>
      <c r="AY65" s="28">
        <v>42180</v>
      </c>
      <c r="AZ65" s="29"/>
      <c r="BA65" s="30"/>
    </row>
    <row r="66" spans="1:53" s="23" customFormat="1" ht="166.5" x14ac:dyDescent="0.25">
      <c r="A66" s="24" t="s">
        <v>110</v>
      </c>
      <c r="B66" s="25" t="s">
        <v>204</v>
      </c>
      <c r="C66" s="26">
        <v>466.1</v>
      </c>
      <c r="D66" s="26"/>
      <c r="E66" s="18">
        <v>15</v>
      </c>
      <c r="F66" s="25" t="s">
        <v>298</v>
      </c>
      <c r="G66" s="25" t="s">
        <v>33</v>
      </c>
      <c r="H66" s="25" t="s">
        <v>396</v>
      </c>
      <c r="I66" s="25" t="s">
        <v>660</v>
      </c>
      <c r="J66" s="25" t="s">
        <v>512</v>
      </c>
      <c r="K66" s="25" t="s">
        <v>661</v>
      </c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8">
        <v>42197</v>
      </c>
      <c r="AZ66" s="29" t="s">
        <v>654</v>
      </c>
      <c r="BA66" s="30"/>
    </row>
    <row r="67" spans="1:53" s="23" customFormat="1" ht="379.5" customHeight="1" x14ac:dyDescent="0.25">
      <c r="A67" s="24" t="s">
        <v>111</v>
      </c>
      <c r="B67" s="25" t="s">
        <v>205</v>
      </c>
      <c r="C67" s="26">
        <v>466.1</v>
      </c>
      <c r="D67" s="26"/>
      <c r="E67" s="18">
        <v>14.5</v>
      </c>
      <c r="F67" s="25" t="s">
        <v>299</v>
      </c>
      <c r="G67" s="25" t="s">
        <v>33</v>
      </c>
      <c r="H67" s="25" t="s">
        <v>397</v>
      </c>
      <c r="I67" s="25" t="s">
        <v>518</v>
      </c>
      <c r="J67" s="25" t="s">
        <v>519</v>
      </c>
      <c r="K67" s="25" t="s">
        <v>622</v>
      </c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 t="s">
        <v>657</v>
      </c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>
        <v>0.57999999999999996</v>
      </c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8">
        <v>42179</v>
      </c>
      <c r="AZ67" s="29" t="s">
        <v>662</v>
      </c>
      <c r="BA67" s="30"/>
    </row>
    <row r="68" spans="1:53" s="23" customFormat="1" ht="147" customHeight="1" x14ac:dyDescent="0.25">
      <c r="A68" s="24" t="s">
        <v>112</v>
      </c>
      <c r="B68" s="25" t="s">
        <v>206</v>
      </c>
      <c r="C68" s="26">
        <v>466.1</v>
      </c>
      <c r="D68" s="26"/>
      <c r="E68" s="18">
        <v>5</v>
      </c>
      <c r="F68" s="25" t="s">
        <v>300</v>
      </c>
      <c r="G68" s="25" t="s">
        <v>33</v>
      </c>
      <c r="H68" s="25" t="s">
        <v>398</v>
      </c>
      <c r="I68" s="25" t="s">
        <v>520</v>
      </c>
      <c r="J68" s="25" t="s">
        <v>521</v>
      </c>
      <c r="K68" s="25" t="s">
        <v>663</v>
      </c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 t="s">
        <v>664</v>
      </c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8">
        <v>42178</v>
      </c>
      <c r="AZ68" s="29"/>
      <c r="BA68" s="30"/>
    </row>
    <row r="69" spans="1:53" s="23" customFormat="1" ht="277.5" x14ac:dyDescent="0.25">
      <c r="A69" s="24" t="s">
        <v>113</v>
      </c>
      <c r="B69" s="25" t="s">
        <v>207</v>
      </c>
      <c r="C69" s="26">
        <v>466.1</v>
      </c>
      <c r="D69" s="26"/>
      <c r="E69" s="18">
        <v>12</v>
      </c>
      <c r="F69" s="25" t="s">
        <v>301</v>
      </c>
      <c r="G69" s="25" t="s">
        <v>33</v>
      </c>
      <c r="H69" s="25" t="s">
        <v>399</v>
      </c>
      <c r="I69" s="25" t="s">
        <v>522</v>
      </c>
      <c r="J69" s="25" t="s">
        <v>523</v>
      </c>
      <c r="K69" s="25" t="s">
        <v>665</v>
      </c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 t="s">
        <v>666</v>
      </c>
      <c r="AM69" s="27"/>
      <c r="AN69" s="27">
        <v>0.35</v>
      </c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8">
        <v>42177</v>
      </c>
      <c r="AZ69" s="29" t="s">
        <v>667</v>
      </c>
      <c r="BA69" s="30"/>
    </row>
    <row r="70" spans="1:53" s="23" customFormat="1" ht="194.25" x14ac:dyDescent="0.25">
      <c r="A70" s="24" t="s">
        <v>114</v>
      </c>
      <c r="B70" s="25" t="s">
        <v>208</v>
      </c>
      <c r="C70" s="26">
        <v>466.1</v>
      </c>
      <c r="D70" s="26"/>
      <c r="E70" s="18">
        <v>11</v>
      </c>
      <c r="F70" s="25" t="s">
        <v>302</v>
      </c>
      <c r="G70" s="25" t="s">
        <v>33</v>
      </c>
      <c r="H70" s="25" t="s">
        <v>400</v>
      </c>
      <c r="I70" s="25" t="s">
        <v>668</v>
      </c>
      <c r="J70" s="25" t="s">
        <v>512</v>
      </c>
      <c r="K70" s="25" t="s">
        <v>661</v>
      </c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>
        <v>0.17</v>
      </c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8">
        <v>42177</v>
      </c>
      <c r="AZ70" s="29" t="s">
        <v>651</v>
      </c>
      <c r="BA70" s="30"/>
    </row>
    <row r="71" spans="1:53" s="23" customFormat="1" ht="311.25" customHeight="1" x14ac:dyDescent="0.25">
      <c r="A71" s="24" t="s">
        <v>115</v>
      </c>
      <c r="B71" s="25" t="s">
        <v>209</v>
      </c>
      <c r="C71" s="26">
        <v>466.1</v>
      </c>
      <c r="D71" s="26"/>
      <c r="E71" s="18">
        <v>14.5</v>
      </c>
      <c r="F71" s="25" t="s">
        <v>303</v>
      </c>
      <c r="G71" s="25" t="s">
        <v>33</v>
      </c>
      <c r="H71" s="25" t="s">
        <v>401</v>
      </c>
      <c r="I71" s="25" t="s">
        <v>524</v>
      </c>
      <c r="J71" s="25" t="s">
        <v>525</v>
      </c>
      <c r="K71" s="25" t="s">
        <v>669</v>
      </c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 t="s">
        <v>657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>
        <v>0.48</v>
      </c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8">
        <v>42181</v>
      </c>
      <c r="AZ71" s="29" t="s">
        <v>670</v>
      </c>
      <c r="BA71" s="30"/>
    </row>
    <row r="72" spans="1:53" s="23" customFormat="1" ht="194.25" x14ac:dyDescent="0.25">
      <c r="A72" s="24" t="s">
        <v>116</v>
      </c>
      <c r="B72" s="25" t="s">
        <v>210</v>
      </c>
      <c r="C72" s="26">
        <v>466.1</v>
      </c>
      <c r="D72" s="26"/>
      <c r="E72" s="18">
        <v>14.5</v>
      </c>
      <c r="F72" s="25" t="s">
        <v>304</v>
      </c>
      <c r="G72" s="25" t="s">
        <v>33</v>
      </c>
      <c r="H72" s="25" t="s">
        <v>402</v>
      </c>
      <c r="I72" s="25" t="s">
        <v>526</v>
      </c>
      <c r="J72" s="25" t="s">
        <v>490</v>
      </c>
      <c r="K72" s="25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 t="s">
        <v>671</v>
      </c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8">
        <v>42185</v>
      </c>
      <c r="AZ72" s="29" t="s">
        <v>672</v>
      </c>
      <c r="BA72" s="30"/>
    </row>
    <row r="73" spans="1:53" s="23" customFormat="1" ht="395.25" x14ac:dyDescent="0.25">
      <c r="A73" s="24" t="s">
        <v>117</v>
      </c>
      <c r="B73" s="25" t="s">
        <v>211</v>
      </c>
      <c r="C73" s="26">
        <v>466.1</v>
      </c>
      <c r="D73" s="26"/>
      <c r="E73" s="18">
        <v>12</v>
      </c>
      <c r="F73" s="25" t="s">
        <v>305</v>
      </c>
      <c r="G73" s="25" t="s">
        <v>33</v>
      </c>
      <c r="H73" s="25" t="s">
        <v>403</v>
      </c>
      <c r="I73" s="25" t="s">
        <v>621</v>
      </c>
      <c r="J73" s="25" t="s">
        <v>527</v>
      </c>
      <c r="K73" s="25" t="s">
        <v>622</v>
      </c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8">
        <v>42184</v>
      </c>
      <c r="AZ73" s="31" t="s">
        <v>676</v>
      </c>
      <c r="BA73" s="30"/>
    </row>
    <row r="74" spans="1:53" s="23" customFormat="1" ht="147" customHeight="1" x14ac:dyDescent="0.25">
      <c r="A74" s="24" t="s">
        <v>118</v>
      </c>
      <c r="B74" s="25" t="s">
        <v>212</v>
      </c>
      <c r="C74" s="26">
        <v>466.1</v>
      </c>
      <c r="D74" s="26"/>
      <c r="E74" s="18">
        <v>10</v>
      </c>
      <c r="F74" s="25" t="s">
        <v>306</v>
      </c>
      <c r="G74" s="25" t="s">
        <v>33</v>
      </c>
      <c r="H74" s="25" t="s">
        <v>404</v>
      </c>
      <c r="I74" s="25" t="s">
        <v>528</v>
      </c>
      <c r="J74" s="25" t="s">
        <v>529</v>
      </c>
      <c r="K74" s="25" t="s">
        <v>673</v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 t="s">
        <v>674</v>
      </c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8">
        <v>42181</v>
      </c>
      <c r="AZ74" s="29"/>
      <c r="BA74" s="30"/>
    </row>
    <row r="75" spans="1:53" s="23" customFormat="1" ht="261" customHeight="1" x14ac:dyDescent="0.25">
      <c r="A75" s="24" t="s">
        <v>119</v>
      </c>
      <c r="B75" s="25" t="s">
        <v>213</v>
      </c>
      <c r="C75" s="26">
        <v>466.1</v>
      </c>
      <c r="D75" s="26"/>
      <c r="E75" s="18">
        <v>14</v>
      </c>
      <c r="F75" s="25" t="s">
        <v>307</v>
      </c>
      <c r="G75" s="25" t="s">
        <v>33</v>
      </c>
      <c r="H75" s="25" t="s">
        <v>405</v>
      </c>
      <c r="I75" s="25" t="s">
        <v>530</v>
      </c>
      <c r="J75" s="25" t="s">
        <v>531</v>
      </c>
      <c r="K75" s="25" t="s">
        <v>675</v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 t="s">
        <v>637</v>
      </c>
      <c r="AQ75" s="27"/>
      <c r="AR75" s="27"/>
      <c r="AS75" s="27"/>
      <c r="AT75" s="27"/>
      <c r="AU75" s="27"/>
      <c r="AV75" s="27"/>
      <c r="AW75" s="27"/>
      <c r="AX75" s="27"/>
      <c r="AY75" s="28">
        <v>42177</v>
      </c>
      <c r="AZ75" s="29" t="s">
        <v>677</v>
      </c>
      <c r="BA75" s="30"/>
    </row>
    <row r="76" spans="1:53" s="23" customFormat="1" ht="166.5" x14ac:dyDescent="0.25">
      <c r="A76" s="24" t="s">
        <v>120</v>
      </c>
      <c r="B76" s="25" t="s">
        <v>214</v>
      </c>
      <c r="C76" s="26">
        <v>466.1</v>
      </c>
      <c r="D76" s="26"/>
      <c r="E76" s="18">
        <v>10</v>
      </c>
      <c r="F76" s="25" t="s">
        <v>308</v>
      </c>
      <c r="G76" s="25" t="s">
        <v>34</v>
      </c>
      <c r="H76" s="25" t="s">
        <v>406</v>
      </c>
      <c r="I76" s="25" t="s">
        <v>35</v>
      </c>
      <c r="J76" s="25" t="s">
        <v>532</v>
      </c>
      <c r="K76" s="25" t="s">
        <v>678</v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8">
        <v>42178</v>
      </c>
      <c r="AZ76" s="29" t="s">
        <v>679</v>
      </c>
      <c r="BA76" s="30"/>
    </row>
    <row r="77" spans="1:53" s="23" customFormat="1" ht="147" customHeight="1" x14ac:dyDescent="0.25">
      <c r="A77" s="24" t="s">
        <v>121</v>
      </c>
      <c r="B77" s="25" t="s">
        <v>215</v>
      </c>
      <c r="C77" s="26">
        <v>466.1</v>
      </c>
      <c r="D77" s="26"/>
      <c r="E77" s="18">
        <v>10</v>
      </c>
      <c r="F77" s="25" t="s">
        <v>309</v>
      </c>
      <c r="G77" s="25" t="s">
        <v>34</v>
      </c>
      <c r="H77" s="25" t="s">
        <v>407</v>
      </c>
      <c r="I77" s="25" t="s">
        <v>680</v>
      </c>
      <c r="J77" s="25" t="s">
        <v>533</v>
      </c>
      <c r="K77" s="25" t="s">
        <v>681</v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 t="s">
        <v>664</v>
      </c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8">
        <v>42179</v>
      </c>
      <c r="AZ77" s="29"/>
      <c r="BA77" s="30"/>
    </row>
    <row r="78" spans="1:53" s="23" customFormat="1" ht="147" customHeight="1" x14ac:dyDescent="0.25">
      <c r="A78" s="24" t="s">
        <v>122</v>
      </c>
      <c r="B78" s="25" t="s">
        <v>216</v>
      </c>
      <c r="C78" s="26">
        <v>466.1</v>
      </c>
      <c r="D78" s="26"/>
      <c r="E78" s="18">
        <v>15</v>
      </c>
      <c r="F78" s="25" t="s">
        <v>310</v>
      </c>
      <c r="G78" s="25" t="s">
        <v>33</v>
      </c>
      <c r="H78" s="25" t="s">
        <v>408</v>
      </c>
      <c r="I78" s="25" t="s">
        <v>534</v>
      </c>
      <c r="J78" s="25" t="s">
        <v>535</v>
      </c>
      <c r="K78" s="25" t="s">
        <v>682</v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 t="s">
        <v>683</v>
      </c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8">
        <v>42178</v>
      </c>
      <c r="AZ78" s="29"/>
      <c r="BA78" s="30"/>
    </row>
    <row r="79" spans="1:53" s="23" customFormat="1" ht="194.25" x14ac:dyDescent="0.25">
      <c r="A79" s="24" t="s">
        <v>123</v>
      </c>
      <c r="B79" s="25" t="s">
        <v>217</v>
      </c>
      <c r="C79" s="26">
        <v>466.1</v>
      </c>
      <c r="D79" s="26"/>
      <c r="E79" s="18">
        <v>14.5</v>
      </c>
      <c r="F79" s="25" t="s">
        <v>311</v>
      </c>
      <c r="G79" s="25" t="s">
        <v>33</v>
      </c>
      <c r="H79" s="25" t="s">
        <v>409</v>
      </c>
      <c r="I79" s="25" t="s">
        <v>684</v>
      </c>
      <c r="J79" s="25" t="s">
        <v>46</v>
      </c>
      <c r="K79" s="25" t="s">
        <v>685</v>
      </c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 t="s">
        <v>686</v>
      </c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8">
        <v>42180</v>
      </c>
      <c r="AZ79" s="29" t="s">
        <v>687</v>
      </c>
      <c r="BA79" s="30"/>
    </row>
    <row r="80" spans="1:53" s="23" customFormat="1" ht="194.25" x14ac:dyDescent="0.25">
      <c r="A80" s="24" t="s">
        <v>124</v>
      </c>
      <c r="B80" s="25" t="s">
        <v>218</v>
      </c>
      <c r="C80" s="26">
        <v>466.1</v>
      </c>
      <c r="D80" s="26"/>
      <c r="E80" s="18">
        <v>7</v>
      </c>
      <c r="F80" s="25" t="s">
        <v>312</v>
      </c>
      <c r="G80" s="25" t="s">
        <v>33</v>
      </c>
      <c r="H80" s="25" t="s">
        <v>410</v>
      </c>
      <c r="I80" s="25" t="s">
        <v>536</v>
      </c>
      <c r="J80" s="25" t="s">
        <v>537</v>
      </c>
      <c r="K80" s="25" t="s">
        <v>688</v>
      </c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 t="s">
        <v>585</v>
      </c>
      <c r="AM80" s="27"/>
      <c r="AN80" s="27">
        <v>0.3</v>
      </c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8">
        <v>42179</v>
      </c>
      <c r="AZ80" s="29" t="s">
        <v>689</v>
      </c>
      <c r="BA80" s="30"/>
    </row>
    <row r="81" spans="1:53" s="23" customFormat="1" ht="147" customHeight="1" x14ac:dyDescent="0.25">
      <c r="A81" s="24" t="s">
        <v>125</v>
      </c>
      <c r="B81" s="25" t="s">
        <v>219</v>
      </c>
      <c r="C81" s="26">
        <v>466.1</v>
      </c>
      <c r="D81" s="26"/>
      <c r="E81" s="18">
        <v>7</v>
      </c>
      <c r="F81" s="25" t="s">
        <v>313</v>
      </c>
      <c r="G81" s="25" t="s">
        <v>33</v>
      </c>
      <c r="H81" s="25" t="s">
        <v>411</v>
      </c>
      <c r="I81" s="25" t="s">
        <v>538</v>
      </c>
      <c r="J81" s="25" t="s">
        <v>46</v>
      </c>
      <c r="K81" s="25" t="s">
        <v>690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 t="s">
        <v>646</v>
      </c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8">
        <v>42184</v>
      </c>
      <c r="AZ81" s="29"/>
      <c r="BA81" s="30"/>
    </row>
    <row r="82" spans="1:53" s="23" customFormat="1" ht="194.25" x14ac:dyDescent="0.25">
      <c r="A82" s="24" t="s">
        <v>126</v>
      </c>
      <c r="B82" s="25" t="s">
        <v>220</v>
      </c>
      <c r="C82" s="26">
        <v>466.1</v>
      </c>
      <c r="D82" s="26"/>
      <c r="E82" s="18">
        <v>5</v>
      </c>
      <c r="F82" s="25" t="s">
        <v>314</v>
      </c>
      <c r="G82" s="25" t="s">
        <v>33</v>
      </c>
      <c r="H82" s="25" t="s">
        <v>412</v>
      </c>
      <c r="I82" s="25" t="s">
        <v>539</v>
      </c>
      <c r="J82" s="25" t="s">
        <v>540</v>
      </c>
      <c r="K82" s="25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8">
        <v>42197</v>
      </c>
      <c r="AZ82" s="29" t="s">
        <v>692</v>
      </c>
      <c r="BA82" s="30"/>
    </row>
    <row r="83" spans="1:53" s="23" customFormat="1" ht="314.25" customHeight="1" x14ac:dyDescent="0.25">
      <c r="A83" s="24" t="s">
        <v>127</v>
      </c>
      <c r="B83" s="25" t="s">
        <v>221</v>
      </c>
      <c r="C83" s="26">
        <v>466.1</v>
      </c>
      <c r="D83" s="26"/>
      <c r="E83" s="18">
        <v>15</v>
      </c>
      <c r="F83" s="25" t="s">
        <v>315</v>
      </c>
      <c r="G83" s="25" t="s">
        <v>33</v>
      </c>
      <c r="H83" s="25" t="s">
        <v>413</v>
      </c>
      <c r="I83" s="25" t="s">
        <v>35</v>
      </c>
      <c r="J83" s="25" t="s">
        <v>541</v>
      </c>
      <c r="K83" s="25" t="s">
        <v>691</v>
      </c>
      <c r="L83" s="27"/>
      <c r="M83" s="27"/>
      <c r="N83" s="27"/>
      <c r="O83" s="27"/>
      <c r="P83" s="27"/>
      <c r="Q83" s="27"/>
      <c r="R83" s="27">
        <v>0.6</v>
      </c>
      <c r="S83" s="27"/>
      <c r="T83" s="27"/>
      <c r="U83" s="27"/>
      <c r="V83" s="27"/>
      <c r="W83" s="27"/>
      <c r="X83" s="27">
        <v>1</v>
      </c>
      <c r="Y83" s="27"/>
      <c r="Z83" s="27"/>
      <c r="AA83" s="27"/>
      <c r="AB83" s="27"/>
      <c r="AC83" s="27"/>
      <c r="AD83" s="27"/>
      <c r="AE83" s="27"/>
      <c r="AF83" s="27" t="s">
        <v>591</v>
      </c>
      <c r="AG83" s="27">
        <v>1</v>
      </c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8">
        <v>42197</v>
      </c>
      <c r="AZ83" s="29"/>
      <c r="BA83" s="30"/>
    </row>
    <row r="84" spans="1:53" s="23" customFormat="1" ht="147" customHeight="1" x14ac:dyDescent="0.25">
      <c r="A84" s="24" t="s">
        <v>128</v>
      </c>
      <c r="B84" s="25" t="s">
        <v>222</v>
      </c>
      <c r="C84" s="26">
        <v>466.1</v>
      </c>
      <c r="D84" s="26"/>
      <c r="E84" s="18">
        <v>15</v>
      </c>
      <c r="F84" s="25" t="s">
        <v>316</v>
      </c>
      <c r="G84" s="25" t="s">
        <v>33</v>
      </c>
      <c r="H84" s="25" t="s">
        <v>414</v>
      </c>
      <c r="I84" s="25" t="s">
        <v>35</v>
      </c>
      <c r="J84" s="25" t="s">
        <v>542</v>
      </c>
      <c r="K84" s="25" t="s">
        <v>693</v>
      </c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8">
        <v>42184</v>
      </c>
      <c r="AZ84" s="29" t="s">
        <v>694</v>
      </c>
      <c r="BA84" s="30"/>
    </row>
    <row r="85" spans="1:53" s="23" customFormat="1" ht="277.5" x14ac:dyDescent="0.25">
      <c r="A85" s="24" t="s">
        <v>129</v>
      </c>
      <c r="B85" s="25" t="s">
        <v>223</v>
      </c>
      <c r="C85" s="26">
        <v>466.1</v>
      </c>
      <c r="D85" s="26"/>
      <c r="E85" s="18">
        <v>10</v>
      </c>
      <c r="F85" s="25" t="s">
        <v>317</v>
      </c>
      <c r="G85" s="25" t="s">
        <v>33</v>
      </c>
      <c r="H85" s="25" t="s">
        <v>415</v>
      </c>
      <c r="I85" s="25" t="s">
        <v>543</v>
      </c>
      <c r="J85" s="25" t="s">
        <v>42</v>
      </c>
      <c r="K85" s="25" t="s">
        <v>695</v>
      </c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8">
        <v>42197</v>
      </c>
      <c r="AZ85" s="29" t="s">
        <v>696</v>
      </c>
      <c r="BA85" s="30"/>
    </row>
    <row r="86" spans="1:53" s="23" customFormat="1" ht="147" customHeight="1" x14ac:dyDescent="0.25">
      <c r="A86" s="24" t="s">
        <v>130</v>
      </c>
      <c r="B86" s="25" t="s">
        <v>224</v>
      </c>
      <c r="C86" s="26">
        <v>466.1</v>
      </c>
      <c r="D86" s="26"/>
      <c r="E86" s="18">
        <v>10</v>
      </c>
      <c r="F86" s="25" t="s">
        <v>318</v>
      </c>
      <c r="G86" s="25" t="s">
        <v>34</v>
      </c>
      <c r="H86" s="25" t="s">
        <v>416</v>
      </c>
      <c r="I86" s="25" t="s">
        <v>544</v>
      </c>
      <c r="J86" s="25" t="s">
        <v>545</v>
      </c>
      <c r="K86" s="25" t="s">
        <v>697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 t="s">
        <v>664</v>
      </c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8">
        <v>42197</v>
      </c>
      <c r="AZ86" s="29"/>
      <c r="BA86" s="30"/>
    </row>
    <row r="87" spans="1:53" s="23" customFormat="1" ht="318" customHeight="1" x14ac:dyDescent="0.25">
      <c r="A87" s="24" t="s">
        <v>131</v>
      </c>
      <c r="B87" s="25" t="s">
        <v>225</v>
      </c>
      <c r="C87" s="26">
        <v>466.1</v>
      </c>
      <c r="D87" s="26"/>
      <c r="E87" s="18">
        <v>15</v>
      </c>
      <c r="F87" s="25" t="s">
        <v>319</v>
      </c>
      <c r="G87" s="25" t="s">
        <v>38</v>
      </c>
      <c r="H87" s="25" t="s">
        <v>417</v>
      </c>
      <c r="I87" s="25" t="s">
        <v>698</v>
      </c>
      <c r="J87" s="25" t="s">
        <v>546</v>
      </c>
      <c r="K87" s="25" t="s">
        <v>699</v>
      </c>
      <c r="L87" s="27"/>
      <c r="M87" s="27"/>
      <c r="N87" s="27"/>
      <c r="O87" s="27"/>
      <c r="P87" s="27"/>
      <c r="Q87" s="27"/>
      <c r="R87" s="27">
        <v>0.03</v>
      </c>
      <c r="S87" s="27"/>
      <c r="T87" s="27"/>
      <c r="U87" s="27"/>
      <c r="V87" s="27"/>
      <c r="W87" s="27"/>
      <c r="X87" s="27">
        <v>1</v>
      </c>
      <c r="Y87" s="27"/>
      <c r="Z87" s="27"/>
      <c r="AA87" s="27"/>
      <c r="AB87" s="27"/>
      <c r="AC87" s="27"/>
      <c r="AD87" s="27"/>
      <c r="AE87" s="27"/>
      <c r="AF87" s="27" t="s">
        <v>700</v>
      </c>
      <c r="AG87" s="27">
        <v>1</v>
      </c>
      <c r="AH87" s="27"/>
      <c r="AI87" s="27"/>
      <c r="AJ87" s="27"/>
      <c r="AK87" s="27"/>
      <c r="AL87" s="27"/>
      <c r="AM87" s="27"/>
      <c r="AN87" s="27">
        <v>0.26</v>
      </c>
      <c r="AO87" s="27"/>
      <c r="AP87" s="27" t="s">
        <v>701</v>
      </c>
      <c r="AQ87" s="27"/>
      <c r="AR87" s="27"/>
      <c r="AS87" s="27"/>
      <c r="AT87" s="27"/>
      <c r="AU87" s="27"/>
      <c r="AV87" s="27"/>
      <c r="AW87" s="27"/>
      <c r="AX87" s="27"/>
      <c r="AY87" s="28">
        <v>42197</v>
      </c>
      <c r="AZ87" s="29"/>
      <c r="BA87" s="30"/>
    </row>
    <row r="88" spans="1:53" s="23" customFormat="1" ht="194.25" x14ac:dyDescent="0.25">
      <c r="A88" s="24" t="s">
        <v>132</v>
      </c>
      <c r="B88" s="25" t="s">
        <v>226</v>
      </c>
      <c r="C88" s="26">
        <v>466.1</v>
      </c>
      <c r="D88" s="26"/>
      <c r="E88" s="18">
        <v>14.5</v>
      </c>
      <c r="F88" s="25" t="s">
        <v>557</v>
      </c>
      <c r="G88" s="25" t="s">
        <v>33</v>
      </c>
      <c r="H88" s="25" t="s">
        <v>418</v>
      </c>
      <c r="I88" s="25" t="s">
        <v>547</v>
      </c>
      <c r="J88" s="25" t="s">
        <v>36</v>
      </c>
      <c r="K88" s="25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>
        <v>0.06</v>
      </c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8">
        <v>42123</v>
      </c>
      <c r="AZ88" s="29" t="s">
        <v>702</v>
      </c>
      <c r="BA88" s="30"/>
    </row>
    <row r="89" spans="1:53" s="23" customFormat="1" ht="147" customHeight="1" x14ac:dyDescent="0.25">
      <c r="A89" s="24" t="s">
        <v>133</v>
      </c>
      <c r="B89" s="25" t="s">
        <v>227</v>
      </c>
      <c r="C89" s="26">
        <v>466.1</v>
      </c>
      <c r="D89" s="26"/>
      <c r="E89" s="18">
        <v>10</v>
      </c>
      <c r="F89" s="25" t="s">
        <v>320</v>
      </c>
      <c r="G89" s="25" t="s">
        <v>43</v>
      </c>
      <c r="H89" s="25" t="s">
        <v>419</v>
      </c>
      <c r="I89" s="25" t="s">
        <v>548</v>
      </c>
      <c r="J89" s="25" t="s">
        <v>549</v>
      </c>
      <c r="K89" s="25" t="s">
        <v>703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 t="s">
        <v>652</v>
      </c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8">
        <v>42180</v>
      </c>
      <c r="AZ89" s="29"/>
      <c r="BA89" s="30"/>
    </row>
    <row r="90" spans="1:53" s="23" customFormat="1" ht="194.25" x14ac:dyDescent="0.25">
      <c r="A90" s="24" t="s">
        <v>134</v>
      </c>
      <c r="B90" s="25" t="s">
        <v>228</v>
      </c>
      <c r="C90" s="26">
        <v>466.1</v>
      </c>
      <c r="D90" s="26"/>
      <c r="E90" s="18">
        <v>7</v>
      </c>
      <c r="F90" s="25" t="s">
        <v>321</v>
      </c>
      <c r="G90" s="25" t="s">
        <v>33</v>
      </c>
      <c r="H90" s="25" t="s">
        <v>420</v>
      </c>
      <c r="I90" s="25" t="s">
        <v>550</v>
      </c>
      <c r="J90" s="25" t="s">
        <v>36</v>
      </c>
      <c r="K90" s="25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>
        <v>0.03</v>
      </c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8">
        <v>42124</v>
      </c>
      <c r="AZ90" s="29" t="s">
        <v>704</v>
      </c>
      <c r="BA90" s="30"/>
    </row>
    <row r="91" spans="1:53" s="23" customFormat="1" ht="222" x14ac:dyDescent="0.25">
      <c r="A91" s="24" t="s">
        <v>135</v>
      </c>
      <c r="B91" s="25" t="s">
        <v>229</v>
      </c>
      <c r="C91" s="26">
        <v>466.1</v>
      </c>
      <c r="D91" s="26"/>
      <c r="E91" s="18">
        <v>7</v>
      </c>
      <c r="F91" s="25" t="s">
        <v>322</v>
      </c>
      <c r="G91" s="25" t="s">
        <v>33</v>
      </c>
      <c r="H91" s="25" t="s">
        <v>421</v>
      </c>
      <c r="I91" s="25" t="s">
        <v>705</v>
      </c>
      <c r="J91" s="25" t="s">
        <v>36</v>
      </c>
      <c r="K91" s="25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>
        <v>0.2</v>
      </c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8">
        <v>42118</v>
      </c>
      <c r="AZ91" s="29" t="s">
        <v>706</v>
      </c>
      <c r="BA91" s="30"/>
    </row>
    <row r="92" spans="1:53" s="23" customFormat="1" ht="194.25" x14ac:dyDescent="0.25">
      <c r="A92" s="24" t="s">
        <v>136</v>
      </c>
      <c r="B92" s="25" t="s">
        <v>230</v>
      </c>
      <c r="C92" s="26">
        <v>466.1</v>
      </c>
      <c r="D92" s="26"/>
      <c r="E92" s="18">
        <v>14.5</v>
      </c>
      <c r="F92" s="25" t="s">
        <v>323</v>
      </c>
      <c r="G92" s="25" t="s">
        <v>33</v>
      </c>
      <c r="H92" s="25" t="s">
        <v>422</v>
      </c>
      <c r="I92" s="25" t="s">
        <v>551</v>
      </c>
      <c r="J92" s="25" t="s">
        <v>36</v>
      </c>
      <c r="K92" s="25" t="s">
        <v>707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>
        <v>0.09</v>
      </c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8">
        <v>42117</v>
      </c>
      <c r="AZ92" s="29" t="s">
        <v>708</v>
      </c>
      <c r="BA92" s="30"/>
    </row>
    <row r="93" spans="1:53" s="23" customFormat="1" ht="234.75" customHeight="1" x14ac:dyDescent="0.25">
      <c r="A93" s="24" t="s">
        <v>137</v>
      </c>
      <c r="B93" s="25" t="s">
        <v>231</v>
      </c>
      <c r="C93" s="26">
        <v>466.1</v>
      </c>
      <c r="D93" s="26"/>
      <c r="E93" s="18">
        <v>15</v>
      </c>
      <c r="F93" s="25" t="s">
        <v>324</v>
      </c>
      <c r="G93" s="25" t="s">
        <v>33</v>
      </c>
      <c r="H93" s="25" t="s">
        <v>423</v>
      </c>
      <c r="I93" s="25" t="s">
        <v>552</v>
      </c>
      <c r="J93" s="25" t="s">
        <v>36</v>
      </c>
      <c r="K93" s="25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 t="s">
        <v>709</v>
      </c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8">
        <v>42118</v>
      </c>
      <c r="AZ93" s="29" t="s">
        <v>710</v>
      </c>
      <c r="BA93" s="30"/>
    </row>
    <row r="94" spans="1:53" s="23" customFormat="1" ht="147" customHeight="1" x14ac:dyDescent="0.25">
      <c r="A94" s="24" t="s">
        <v>138</v>
      </c>
      <c r="B94" s="25" t="s">
        <v>232</v>
      </c>
      <c r="C94" s="26">
        <v>466.1</v>
      </c>
      <c r="D94" s="26"/>
      <c r="E94" s="18">
        <v>14.5</v>
      </c>
      <c r="F94" s="25" t="s">
        <v>325</v>
      </c>
      <c r="G94" s="25" t="s">
        <v>34</v>
      </c>
      <c r="H94" s="25" t="s">
        <v>424</v>
      </c>
      <c r="I94" s="25" t="s">
        <v>553</v>
      </c>
      <c r="J94" s="25" t="s">
        <v>36</v>
      </c>
      <c r="K94" s="25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>
        <v>0.05</v>
      </c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8">
        <v>42136</v>
      </c>
      <c r="AZ94" s="29"/>
      <c r="BA94" s="30"/>
    </row>
    <row r="95" spans="1:53" s="23" customFormat="1" ht="312" customHeight="1" x14ac:dyDescent="0.25">
      <c r="A95" s="24" t="s">
        <v>139</v>
      </c>
      <c r="B95" s="25" t="s">
        <v>233</v>
      </c>
      <c r="C95" s="26">
        <v>466.1</v>
      </c>
      <c r="D95" s="26"/>
      <c r="E95" s="18">
        <v>7</v>
      </c>
      <c r="F95" s="25" t="s">
        <v>326</v>
      </c>
      <c r="G95" s="25" t="s">
        <v>33</v>
      </c>
      <c r="H95" s="25" t="s">
        <v>425</v>
      </c>
      <c r="I95" s="25" t="s">
        <v>554</v>
      </c>
      <c r="J95" s="25" t="s">
        <v>555</v>
      </c>
      <c r="K95" s="25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>
        <v>0.06</v>
      </c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8">
        <v>42181</v>
      </c>
      <c r="AZ95" s="29" t="s">
        <v>711</v>
      </c>
      <c r="BA95" s="30"/>
    </row>
    <row r="96" spans="1:53" s="23" customFormat="1" ht="277.5" x14ac:dyDescent="0.25">
      <c r="A96" s="24" t="s">
        <v>140</v>
      </c>
      <c r="B96" s="25" t="s">
        <v>234</v>
      </c>
      <c r="C96" s="26">
        <v>466.1</v>
      </c>
      <c r="D96" s="26"/>
      <c r="E96" s="18">
        <v>14.5</v>
      </c>
      <c r="F96" s="25" t="s">
        <v>327</v>
      </c>
      <c r="G96" s="25" t="s">
        <v>33</v>
      </c>
      <c r="H96" s="25" t="s">
        <v>426</v>
      </c>
      <c r="I96" s="25" t="s">
        <v>712</v>
      </c>
      <c r="J96" s="25" t="s">
        <v>556</v>
      </c>
      <c r="K96" s="25" t="s">
        <v>713</v>
      </c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 t="s">
        <v>715</v>
      </c>
      <c r="AM96" s="27"/>
      <c r="AN96" s="27">
        <v>0.35</v>
      </c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8">
        <v>42181</v>
      </c>
      <c r="AZ96" s="29"/>
      <c r="BA96" s="30"/>
    </row>
    <row r="97" spans="1:53" s="23" customFormat="1" ht="147" customHeight="1" x14ac:dyDescent="0.25">
      <c r="A97" s="24"/>
      <c r="B97" s="25"/>
      <c r="C97" s="26"/>
      <c r="D97" s="26"/>
      <c r="E97" s="18"/>
      <c r="F97" s="25"/>
      <c r="G97" s="25"/>
      <c r="H97" s="25"/>
      <c r="I97" s="25"/>
      <c r="J97" s="25"/>
      <c r="K97" s="25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8"/>
      <c r="AZ97" s="29"/>
      <c r="BA97" s="30"/>
    </row>
    <row r="98" spans="1:53" s="23" customFormat="1" ht="147" customHeight="1" x14ac:dyDescent="0.25">
      <c r="A98" s="24"/>
      <c r="B98" s="25"/>
      <c r="C98" s="26"/>
      <c r="D98" s="26"/>
      <c r="E98" s="18"/>
      <c r="F98" s="25"/>
      <c r="G98" s="25"/>
      <c r="H98" s="25"/>
      <c r="I98" s="25"/>
      <c r="J98" s="25"/>
      <c r="K98" s="25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8"/>
      <c r="AZ98" s="29"/>
      <c r="BA98" s="30"/>
    </row>
    <row r="99" spans="1:53" s="23" customFormat="1" ht="147" customHeight="1" x14ac:dyDescent="0.25">
      <c r="A99" s="24"/>
      <c r="B99" s="25"/>
      <c r="C99" s="26"/>
      <c r="D99" s="26"/>
      <c r="E99" s="18"/>
      <c r="F99" s="25"/>
      <c r="G99" s="25"/>
      <c r="H99" s="25"/>
      <c r="I99" s="25"/>
      <c r="J99" s="25"/>
      <c r="K99" s="25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8"/>
      <c r="AZ99" s="29"/>
      <c r="BA99" s="30"/>
    </row>
    <row r="100" spans="1:53" s="23" customFormat="1" ht="147" customHeight="1" x14ac:dyDescent="0.25">
      <c r="A100" s="24"/>
      <c r="B100" s="25"/>
      <c r="C100" s="26"/>
      <c r="D100" s="26"/>
      <c r="E100" s="18"/>
      <c r="F100" s="25"/>
      <c r="G100" s="25"/>
      <c r="H100" s="25"/>
      <c r="I100" s="25"/>
      <c r="J100" s="25"/>
      <c r="K100" s="25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8"/>
      <c r="AZ100" s="29"/>
      <c r="BA100" s="30"/>
    </row>
    <row r="101" spans="1:53" s="23" customFormat="1" ht="147" customHeight="1" x14ac:dyDescent="0.25">
      <c r="A101" s="24"/>
      <c r="B101" s="25"/>
      <c r="C101" s="26"/>
      <c r="D101" s="26"/>
      <c r="E101" s="18"/>
      <c r="F101" s="25"/>
      <c r="G101" s="25"/>
      <c r="H101" s="25"/>
      <c r="I101" s="25"/>
      <c r="J101" s="25"/>
      <c r="K101" s="25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8"/>
      <c r="AZ101" s="29"/>
      <c r="BA101" s="30"/>
    </row>
    <row r="102" spans="1:53" s="23" customFormat="1" ht="147" customHeight="1" x14ac:dyDescent="0.25">
      <c r="A102" s="24"/>
      <c r="B102" s="25"/>
      <c r="C102" s="26"/>
      <c r="D102" s="26"/>
      <c r="E102" s="18"/>
      <c r="F102" s="25"/>
      <c r="G102" s="25"/>
      <c r="H102" s="25"/>
      <c r="I102" s="25"/>
      <c r="J102" s="25"/>
      <c r="K102" s="25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8"/>
      <c r="AZ102" s="29"/>
      <c r="BA102" s="30"/>
    </row>
    <row r="103" spans="1:53" s="23" customFormat="1" ht="147" customHeight="1" x14ac:dyDescent="0.25">
      <c r="A103" s="24"/>
      <c r="B103" s="25"/>
      <c r="C103" s="26"/>
      <c r="D103" s="26"/>
      <c r="E103" s="18"/>
      <c r="F103" s="25"/>
      <c r="G103" s="25"/>
      <c r="H103" s="25"/>
      <c r="I103" s="25"/>
      <c r="J103" s="25"/>
      <c r="K103" s="25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8"/>
      <c r="AZ103" s="29"/>
      <c r="BA103" s="30"/>
    </row>
    <row r="104" spans="1:53" s="23" customFormat="1" ht="147" customHeight="1" x14ac:dyDescent="0.25">
      <c r="A104" s="24"/>
      <c r="B104" s="25"/>
      <c r="C104" s="26"/>
      <c r="D104" s="26"/>
      <c r="E104" s="18"/>
      <c r="F104" s="25"/>
      <c r="G104" s="25"/>
      <c r="H104" s="25"/>
      <c r="I104" s="25"/>
      <c r="J104" s="25"/>
      <c r="K104" s="25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8"/>
      <c r="AZ104" s="29"/>
      <c r="BA104" s="30"/>
    </row>
    <row r="105" spans="1:53" s="23" customFormat="1" ht="147" customHeight="1" x14ac:dyDescent="0.25">
      <c r="A105" s="24"/>
      <c r="B105" s="25"/>
      <c r="C105" s="26"/>
      <c r="D105" s="26"/>
      <c r="E105" s="18"/>
      <c r="F105" s="25"/>
      <c r="G105" s="25"/>
      <c r="H105" s="25"/>
      <c r="I105" s="25"/>
      <c r="J105" s="25"/>
      <c r="K105" s="25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8"/>
      <c r="AZ105" s="29"/>
      <c r="BA105" s="30"/>
    </row>
    <row r="106" spans="1:53" s="9" customFormat="1" ht="361.5" customHeight="1" x14ac:dyDescent="0.25">
      <c r="A106" s="10"/>
      <c r="B106" s="11"/>
      <c r="C106" s="12"/>
      <c r="D106" s="12"/>
      <c r="E106" s="8"/>
      <c r="F106" s="11"/>
      <c r="G106" s="11"/>
      <c r="H106" s="11"/>
      <c r="I106" s="11"/>
      <c r="J106" s="11"/>
      <c r="K106" s="11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4"/>
      <c r="AZ106" s="15"/>
      <c r="BA106" s="16"/>
    </row>
    <row r="107" spans="1:53" s="9" customFormat="1" ht="370.5" customHeight="1" x14ac:dyDescent="0.25">
      <c r="A107" s="10"/>
      <c r="B107" s="11"/>
      <c r="C107" s="12"/>
      <c r="D107" s="12"/>
      <c r="E107" s="8"/>
      <c r="F107" s="11"/>
      <c r="G107" s="11"/>
      <c r="H107" s="11"/>
      <c r="I107" s="11"/>
      <c r="J107" s="11"/>
      <c r="K107" s="11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4"/>
      <c r="AZ107" s="15"/>
      <c r="BA107" s="16"/>
    </row>
    <row r="108" spans="1:53" s="9" customFormat="1" ht="363" customHeight="1" x14ac:dyDescent="0.25">
      <c r="A108" s="10"/>
      <c r="B108" s="11"/>
      <c r="C108" s="12"/>
      <c r="D108" s="12"/>
      <c r="E108" s="8"/>
      <c r="F108" s="11"/>
      <c r="G108" s="11"/>
      <c r="H108" s="11"/>
      <c r="I108" s="11"/>
      <c r="J108" s="11"/>
      <c r="K108" s="11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4"/>
      <c r="AZ108" s="15"/>
      <c r="BA108" s="16"/>
    </row>
    <row r="109" spans="1:53" s="9" customFormat="1" ht="396.75" customHeight="1" x14ac:dyDescent="0.25">
      <c r="A109" s="10"/>
      <c r="B109" s="11"/>
      <c r="C109" s="12"/>
      <c r="D109" s="12"/>
      <c r="E109" s="8"/>
      <c r="F109" s="11"/>
      <c r="G109" s="11"/>
      <c r="H109" s="11"/>
      <c r="I109" s="11"/>
      <c r="J109" s="11"/>
      <c r="K109" s="11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4"/>
      <c r="AZ109" s="15"/>
      <c r="BA109" s="16"/>
    </row>
  </sheetData>
  <autoFilter ref="A2:AZ10"/>
  <mergeCells count="16">
    <mergeCell ref="AZ4:AZ5"/>
    <mergeCell ref="V63:V64"/>
    <mergeCell ref="R4:R5"/>
    <mergeCell ref="AN4:AN5"/>
    <mergeCell ref="AF4:AF5"/>
    <mergeCell ref="AG4:AG5"/>
    <mergeCell ref="X4:X5"/>
    <mergeCell ref="AL25:AL28"/>
    <mergeCell ref="AN33:AN34"/>
    <mergeCell ref="AZ33:AZ34"/>
    <mergeCell ref="T42:T43"/>
    <mergeCell ref="X42:X43"/>
    <mergeCell ref="AF42:AF43"/>
    <mergeCell ref="AG42:AG43"/>
    <mergeCell ref="AN42:AN43"/>
    <mergeCell ref="AZ42:AZ43"/>
  </mergeCells>
  <pageMargins left="0" right="0" top="0" bottom="0" header="0" footer="0"/>
  <pageSetup paperSize="9" scale="1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44_лот_(льготники)+</vt:lpstr>
      <vt:lpstr>44_лот_(льготники_ЦЭС_Ю-З)</vt:lpstr>
      <vt:lpstr>44_лот_(льготники)</vt:lpstr>
      <vt:lpstr>'44_лот_(льготники)'!Заголовки_для_печати</vt:lpstr>
      <vt:lpstr>'44_лот_(льготники)+'!Заголовки_для_печати</vt:lpstr>
      <vt:lpstr>'44_лот_(льготники_ЦЭС_Ю-З)'!Заголовки_для_печати</vt:lpstr>
      <vt:lpstr>'44_лот_(льготники)'!Область_печати</vt:lpstr>
      <vt:lpstr>'44_лот_(льготники)+'!Область_печати</vt:lpstr>
      <vt:lpstr>'44_лот_(льготники_ЦЭС_Ю-З)'!Область_печати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2015-03-17T06:45:19Z</dcterms:modified>
</cp:coreProperties>
</file>